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24226"/>
  <mc:AlternateContent xmlns:mc="http://schemas.openxmlformats.org/markup-compatibility/2006">
    <mc:Choice Requires="x15">
      <x15ac:absPath xmlns:x15ac="http://schemas.microsoft.com/office/spreadsheetml/2010/11/ac" url="U:\Budj\Закон по бюджету на 2024-2026\Закон 2024-2026 с приложениями совсем окончательная редакция\Приложения\Приложение 16 - распределение  МБТ\"/>
    </mc:Choice>
  </mc:AlternateContent>
  <xr:revisionPtr revIDLastSave="0" documentId="13_ncr:1_{942E6ABE-0881-4001-82DE-1921997183CC}" xr6:coauthVersionLast="43" xr6:coauthVersionMax="43" xr10:uidLastSave="{00000000-0000-0000-0000-000000000000}"/>
  <bookViews>
    <workbookView xWindow="-120" yWindow="-120" windowWidth="29040" windowHeight="15840" xr2:uid="{00000000-000D-0000-FFFF-FFFF00000000}"/>
  </bookViews>
  <sheets>
    <sheet name="Приложение" sheetId="1" r:id="rId1"/>
  </sheets>
  <externalReferences>
    <externalReference r:id="rId2"/>
    <externalReference r:id="rId3"/>
    <externalReference r:id="rId4"/>
  </externalReferences>
  <definedNames>
    <definedName name="БО_min_1">[1]Параметры!$B$5</definedName>
    <definedName name="_xlnm.Print_Titles" localSheetId="0">Приложение!$A:$A</definedName>
    <definedName name="Н">'[2]БО 2009 (2,57)'!$D$22</definedName>
    <definedName name="_xlnm.Print_Area" localSheetId="0">Приложение!$A$1:$CG$35</definedName>
    <definedName name="ПД">'[2]БО 2009 (2,57)'!$B$22</definedName>
    <definedName name="точность_1">[1]Параметры!$B$7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1" i="1" l="1"/>
  <c r="I11" i="1"/>
  <c r="J11" i="1"/>
  <c r="H12" i="1"/>
  <c r="I12" i="1"/>
  <c r="J12" i="1"/>
  <c r="H13" i="1"/>
  <c r="I13" i="1"/>
  <c r="J13" i="1"/>
  <c r="H14" i="1"/>
  <c r="I14" i="1"/>
  <c r="J14" i="1"/>
  <c r="H15" i="1"/>
  <c r="I15" i="1"/>
  <c r="J15" i="1"/>
  <c r="H16" i="1"/>
  <c r="I16" i="1"/>
  <c r="J16" i="1"/>
  <c r="H17" i="1"/>
  <c r="I17" i="1"/>
  <c r="J17" i="1"/>
  <c r="H18" i="1"/>
  <c r="I18" i="1"/>
  <c r="J18" i="1"/>
  <c r="H19" i="1"/>
  <c r="I19" i="1"/>
  <c r="J19" i="1"/>
  <c r="H20" i="1"/>
  <c r="I20" i="1"/>
  <c r="J20" i="1"/>
  <c r="H21" i="1"/>
  <c r="I21" i="1"/>
  <c r="J21" i="1"/>
  <c r="H22" i="1"/>
  <c r="I22" i="1"/>
  <c r="J22" i="1"/>
  <c r="H23" i="1"/>
  <c r="I23" i="1"/>
  <c r="J23" i="1"/>
  <c r="H24" i="1"/>
  <c r="I24" i="1"/>
  <c r="J24" i="1"/>
  <c r="H25" i="1"/>
  <c r="I25" i="1"/>
  <c r="J25" i="1"/>
  <c r="H26" i="1"/>
  <c r="I26" i="1"/>
  <c r="J26" i="1"/>
  <c r="H27" i="1"/>
  <c r="I27" i="1"/>
  <c r="J27" i="1"/>
  <c r="H28" i="1"/>
  <c r="I28" i="1"/>
  <c r="J28" i="1"/>
  <c r="H31" i="1"/>
  <c r="I31" i="1"/>
  <c r="J31" i="1"/>
  <c r="H32" i="1"/>
  <c r="I32" i="1"/>
  <c r="J32" i="1"/>
  <c r="H10" i="1"/>
  <c r="I10" i="1"/>
  <c r="J10" i="1"/>
  <c r="H33" i="1" l="1"/>
  <c r="I33" i="1"/>
  <c r="I29" i="1"/>
  <c r="J29" i="1"/>
  <c r="H29" i="1"/>
  <c r="H35" i="1" s="1"/>
  <c r="H36" i="1" s="1"/>
  <c r="J33" i="1"/>
  <c r="G10" i="1"/>
  <c r="M10" i="1" s="1"/>
  <c r="P10" i="1" s="1"/>
  <c r="S10" i="1" s="1"/>
  <c r="V10" i="1" s="1"/>
  <c r="Y10" i="1" s="1"/>
  <c r="AB10" i="1" s="1"/>
  <c r="AE10" i="1" s="1"/>
  <c r="F10" i="1"/>
  <c r="L10" i="1" s="1"/>
  <c r="O10" i="1" s="1"/>
  <c r="R10" i="1" s="1"/>
  <c r="U10" i="1" s="1"/>
  <c r="X10" i="1" s="1"/>
  <c r="AA10" i="1" s="1"/>
  <c r="AD10" i="1" s="1"/>
  <c r="E10" i="1"/>
  <c r="K10" i="1" s="1"/>
  <c r="N10" i="1" s="1"/>
  <c r="Q10" i="1" s="1"/>
  <c r="T10" i="1" s="1"/>
  <c r="W10" i="1" s="1"/>
  <c r="Z10" i="1" s="1"/>
  <c r="AC10" i="1" s="1"/>
  <c r="I35" i="1" l="1"/>
  <c r="I36" i="1" s="1"/>
  <c r="J35" i="1"/>
  <c r="J36" i="1" s="1"/>
  <c r="AK10" i="1"/>
  <c r="AN10" i="1" s="1"/>
  <c r="AQ10" i="1" s="1"/>
  <c r="AH10" i="1"/>
  <c r="AI10" i="1"/>
  <c r="AL10" i="1" s="1"/>
  <c r="AO10" i="1" s="1"/>
  <c r="AF10" i="1"/>
  <c r="AJ10" i="1"/>
  <c r="AM10" i="1" s="1"/>
  <c r="AP10" i="1" s="1"/>
  <c r="AG10" i="1"/>
  <c r="AR10" i="1" l="1"/>
  <c r="AX10" i="1"/>
  <c r="BA10" i="1" s="1"/>
  <c r="BD10" i="1" s="1"/>
  <c r="BG10" i="1" s="1"/>
  <c r="BJ10" i="1" s="1"/>
  <c r="BM10" i="1" s="1"/>
  <c r="BP10" i="1" s="1"/>
  <c r="BS10" i="1" s="1"/>
  <c r="BV10" i="1" s="1"/>
  <c r="BY10" i="1" s="1"/>
  <c r="CB10" i="1" s="1"/>
  <c r="CE10" i="1" s="1"/>
  <c r="AU10" i="1"/>
  <c r="AS10" i="1"/>
  <c r="AY10" i="1"/>
  <c r="BB10" i="1" s="1"/>
  <c r="BE10" i="1" s="1"/>
  <c r="BH10" i="1" s="1"/>
  <c r="BK10" i="1" s="1"/>
  <c r="BN10" i="1" s="1"/>
  <c r="BQ10" i="1" s="1"/>
  <c r="BT10" i="1" s="1"/>
  <c r="BW10" i="1" s="1"/>
  <c r="BZ10" i="1" s="1"/>
  <c r="CC10" i="1" s="1"/>
  <c r="CF10" i="1" s="1"/>
  <c r="AV10" i="1"/>
  <c r="AZ10" i="1"/>
  <c r="BC10" i="1" s="1"/>
  <c r="BF10" i="1" s="1"/>
  <c r="BI10" i="1" s="1"/>
  <c r="BL10" i="1" s="1"/>
  <c r="BO10" i="1" s="1"/>
  <c r="BR10" i="1" s="1"/>
  <c r="BU10" i="1" s="1"/>
  <c r="BX10" i="1" s="1"/>
  <c r="CA10" i="1" s="1"/>
  <c r="CD10" i="1" s="1"/>
  <c r="CG10" i="1" s="1"/>
  <c r="AW10" i="1"/>
  <c r="AT10" i="1"/>
  <c r="AR32" i="1" l="1"/>
  <c r="AR31" i="1"/>
  <c r="AR28" i="1"/>
  <c r="AR27" i="1"/>
  <c r="AR26" i="1"/>
  <c r="AR25" i="1"/>
  <c r="AR24" i="1"/>
  <c r="AR23" i="1"/>
  <c r="AR22" i="1"/>
  <c r="AR21" i="1"/>
  <c r="AR20" i="1"/>
  <c r="AR19" i="1"/>
  <c r="AR18" i="1"/>
  <c r="AR17" i="1"/>
  <c r="AR16" i="1"/>
  <c r="AR15" i="1"/>
  <c r="AR14" i="1"/>
  <c r="AR13" i="1"/>
  <c r="AR12" i="1"/>
  <c r="AR33" i="1" l="1"/>
  <c r="AR11" i="1"/>
  <c r="AR29" i="1" s="1"/>
  <c r="AR35" i="1" s="1"/>
  <c r="AR36" i="1" l="1"/>
  <c r="AF28" i="1" l="1"/>
  <c r="AF20" i="1"/>
  <c r="AF12" i="1"/>
  <c r="AF19" i="1"/>
  <c r="AF25" i="1"/>
  <c r="AF17" i="1"/>
  <c r="AF24" i="1"/>
  <c r="AF23" i="1"/>
  <c r="AF27" i="1"/>
  <c r="AF21" i="1"/>
  <c r="AF22" i="1" l="1"/>
  <c r="AF18" i="1"/>
  <c r="AF15" i="1"/>
  <c r="AF26" i="1"/>
  <c r="AF31" i="1"/>
  <c r="AF11" i="1"/>
  <c r="AF16" i="1"/>
  <c r="AF32" i="1"/>
  <c r="AF33" i="1" s="1"/>
  <c r="AF13" i="1"/>
  <c r="AF14" i="1"/>
  <c r="AF29" i="1" l="1"/>
  <c r="AF35" i="1" s="1"/>
  <c r="AF36" i="1" l="1"/>
  <c r="CB14" i="1" l="1"/>
  <c r="CB21" i="1"/>
  <c r="CB12" i="1"/>
  <c r="CB13" i="1"/>
  <c r="CB26" i="1"/>
  <c r="CB25" i="1"/>
  <c r="CB17" i="1"/>
  <c r="CB32" i="1"/>
  <c r="CB28" i="1"/>
  <c r="CB27" i="1"/>
  <c r="CB20" i="1"/>
  <c r="CB23" i="1"/>
  <c r="CB15" i="1"/>
  <c r="CB11" i="1" l="1"/>
  <c r="CB22" i="1"/>
  <c r="CB19" i="1"/>
  <c r="CB16" i="1"/>
  <c r="CB31" i="1"/>
  <c r="CB33" i="1" s="1"/>
  <c r="CB24" i="1"/>
  <c r="CB18" i="1"/>
  <c r="CB29" i="1" l="1"/>
  <c r="CB35" i="1" s="1"/>
  <c r="CB36" i="1" s="1"/>
  <c r="AU13" i="1" l="1"/>
  <c r="AU31" i="1"/>
  <c r="AU16" i="1"/>
  <c r="AU24" i="1"/>
  <c r="AU11" i="1" l="1"/>
  <c r="AU25" i="1"/>
  <c r="AU19" i="1"/>
  <c r="AU26" i="1"/>
  <c r="AU17" i="1"/>
  <c r="AU20" i="1"/>
  <c r="AU28" i="1"/>
  <c r="AU15" i="1"/>
  <c r="AU32" i="1"/>
  <c r="AU33" i="1" s="1"/>
  <c r="AU23" i="1"/>
  <c r="AU21" i="1"/>
  <c r="AU14" i="1"/>
  <c r="AU18" i="1"/>
  <c r="AU22" i="1"/>
  <c r="AU27" i="1"/>
  <c r="AU12" i="1"/>
  <c r="AU29" i="1" l="1"/>
  <c r="AU35" i="1" s="1"/>
  <c r="AU36" i="1" s="1"/>
  <c r="BD19" i="1" l="1"/>
  <c r="BD18" i="1"/>
  <c r="BD24" i="1"/>
  <c r="BD22" i="1"/>
  <c r="BD17" i="1"/>
  <c r="BD12" i="1"/>
  <c r="BY32" i="1"/>
  <c r="AX32" i="1"/>
  <c r="BM31" i="1"/>
  <c r="AX28" i="1"/>
  <c r="Q28" i="1"/>
  <c r="BM27" i="1"/>
  <c r="AC27" i="1"/>
  <c r="AX26" i="1"/>
  <c r="AC25" i="1"/>
  <c r="BY24" i="1"/>
  <c r="AX24" i="1"/>
  <c r="Q24" i="1"/>
  <c r="AC23" i="1"/>
  <c r="Q22" i="1"/>
  <c r="BM21" i="1"/>
  <c r="AC21" i="1"/>
  <c r="BY20" i="1"/>
  <c r="Q20" i="1"/>
  <c r="BY18" i="1"/>
  <c r="AX18" i="1"/>
  <c r="Q18" i="1"/>
  <c r="BM17" i="1"/>
  <c r="BY16" i="1"/>
  <c r="BM15" i="1"/>
  <c r="AC15" i="1"/>
  <c r="BY14" i="1"/>
  <c r="AX14" i="1"/>
  <c r="BM13" i="1"/>
  <c r="AX12" i="1"/>
  <c r="Q12" i="1"/>
  <c r="BV32" i="1"/>
  <c r="AO32" i="1"/>
  <c r="BJ31" i="1"/>
  <c r="AO28" i="1"/>
  <c r="N28" i="1"/>
  <c r="BJ27" i="1"/>
  <c r="Z27" i="1"/>
  <c r="AO26" i="1"/>
  <c r="BV24" i="1"/>
  <c r="AO24" i="1"/>
  <c r="N24" i="1"/>
  <c r="BJ23" i="1"/>
  <c r="Z23" i="1"/>
  <c r="BJ21" i="1"/>
  <c r="Z21" i="1"/>
  <c r="BV20" i="1"/>
  <c r="N20" i="1"/>
  <c r="AO18" i="1"/>
  <c r="N18" i="1"/>
  <c r="BJ17" i="1"/>
  <c r="Z17" i="1"/>
  <c r="BV16" i="1"/>
  <c r="Z15" i="1"/>
  <c r="BV14" i="1"/>
  <c r="AO14" i="1"/>
  <c r="BJ13" i="1"/>
  <c r="N12" i="1"/>
  <c r="K26" i="1"/>
  <c r="BS32" i="1"/>
  <c r="AL32" i="1"/>
  <c r="E32" i="1"/>
  <c r="AL28" i="1"/>
  <c r="E28" i="1"/>
  <c r="BG27" i="1"/>
  <c r="W27" i="1"/>
  <c r="BS26" i="1"/>
  <c r="E26" i="1"/>
  <c r="W25" i="1"/>
  <c r="BS24" i="1"/>
  <c r="AL24" i="1"/>
  <c r="BG23" i="1"/>
  <c r="E22" i="1"/>
  <c r="BG21" i="1"/>
  <c r="W21" i="1"/>
  <c r="AL20" i="1"/>
  <c r="E20" i="1"/>
  <c r="BS18" i="1"/>
  <c r="E18" i="1"/>
  <c r="W17" i="1"/>
  <c r="E16" i="1"/>
  <c r="BG15" i="1"/>
  <c r="W15" i="1"/>
  <c r="BS14" i="1"/>
  <c r="E14" i="1"/>
  <c r="AL12" i="1"/>
  <c r="E12" i="1"/>
  <c r="BP32" i="1"/>
  <c r="CE31" i="1"/>
  <c r="AI28" i="1"/>
  <c r="CE27" i="1"/>
  <c r="BA27" i="1"/>
  <c r="T25" i="1"/>
  <c r="BP24" i="1"/>
  <c r="AI24" i="1"/>
  <c r="CE21" i="1"/>
  <c r="BA21" i="1"/>
  <c r="T21" i="1"/>
  <c r="AI20" i="1"/>
  <c r="T19" i="1"/>
  <c r="BP18" i="1"/>
  <c r="AI18" i="1"/>
  <c r="CE17" i="1"/>
  <c r="BA17" i="1"/>
  <c r="BA15" i="1"/>
  <c r="T15" i="1"/>
  <c r="BP14" i="1"/>
  <c r="AI12" i="1"/>
  <c r="K31" i="1"/>
  <c r="BM32" i="1"/>
  <c r="BM28" i="1"/>
  <c r="AC28" i="1"/>
  <c r="BY27" i="1"/>
  <c r="AX27" i="1"/>
  <c r="Q25" i="1"/>
  <c r="BM24" i="1"/>
  <c r="AC24" i="1"/>
  <c r="AX23" i="1"/>
  <c r="AC22" i="1"/>
  <c r="BY21" i="1"/>
  <c r="AX21" i="1"/>
  <c r="Q21" i="1"/>
  <c r="Q19" i="1"/>
  <c r="BM18" i="1"/>
  <c r="AC18" i="1"/>
  <c r="BY17" i="1"/>
  <c r="AX15" i="1"/>
  <c r="Q15" i="1"/>
  <c r="BM14" i="1"/>
  <c r="BY13" i="1"/>
  <c r="AC12" i="1"/>
  <c r="BJ32" i="1"/>
  <c r="Z32" i="1"/>
  <c r="AO31" i="1"/>
  <c r="BV27" i="1"/>
  <c r="AO27" i="1"/>
  <c r="N27" i="1"/>
  <c r="BJ24" i="1"/>
  <c r="Z24" i="1"/>
  <c r="BV23" i="1"/>
  <c r="BV21" i="1"/>
  <c r="AO21" i="1"/>
  <c r="N21" i="1"/>
  <c r="BJ20" i="1"/>
  <c r="BV19" i="1"/>
  <c r="BJ18" i="1"/>
  <c r="Z18" i="1"/>
  <c r="BV17" i="1"/>
  <c r="AO17" i="1"/>
  <c r="N17" i="1"/>
  <c r="N15" i="1"/>
  <c r="BJ14" i="1"/>
  <c r="Z14" i="1"/>
  <c r="BG32" i="1"/>
  <c r="W32" i="1"/>
  <c r="BS31" i="1"/>
  <c r="E31" i="1"/>
  <c r="E33" i="1" s="1"/>
  <c r="AL27" i="1"/>
  <c r="E27" i="1"/>
  <c r="BG26" i="1"/>
  <c r="E25" i="1"/>
  <c r="W24" i="1"/>
  <c r="BS23" i="1"/>
  <c r="AL23" i="1"/>
  <c r="E21" i="1"/>
  <c r="BG20" i="1"/>
  <c r="W20" i="1"/>
  <c r="AL19" i="1"/>
  <c r="E19" i="1"/>
  <c r="BS17" i="1"/>
  <c r="E17" i="1"/>
  <c r="W16" i="1"/>
  <c r="E15" i="1"/>
  <c r="BG14" i="1"/>
  <c r="W14" i="1"/>
  <c r="BS13" i="1"/>
  <c r="E13" i="1"/>
  <c r="CE32" i="1"/>
  <c r="BA32" i="1"/>
  <c r="T32" i="1"/>
  <c r="BP31" i="1"/>
  <c r="BP33" i="1" s="1"/>
  <c r="BP27" i="1"/>
  <c r="AI27" i="1"/>
  <c r="CE26" i="1"/>
  <c r="BA26" i="1"/>
  <c r="T24" i="1"/>
  <c r="BP23" i="1"/>
  <c r="AI23" i="1"/>
  <c r="CE22" i="1"/>
  <c r="CE20" i="1"/>
  <c r="BA20" i="1"/>
  <c r="T20" i="1"/>
  <c r="BP17" i="1"/>
  <c r="AI17" i="1"/>
  <c r="CE16" i="1"/>
  <c r="BA14" i="1"/>
  <c r="T14" i="1"/>
  <c r="BP13" i="1"/>
  <c r="AO33" i="1" l="1"/>
  <c r="E11" i="1"/>
  <c r="E23" i="1"/>
  <c r="E24" i="1"/>
  <c r="BY11" i="1"/>
  <c r="Q11" i="1"/>
  <c r="CE12" i="1"/>
  <c r="T16" i="1"/>
  <c r="AI19" i="1"/>
  <c r="BA22" i="1"/>
  <c r="BP25" i="1"/>
  <c r="CE28" i="1"/>
  <c r="BG22" i="1"/>
  <c r="BS25" i="1"/>
  <c r="AO13" i="1"/>
  <c r="BJ16" i="1"/>
  <c r="N23" i="1"/>
  <c r="Z26" i="1"/>
  <c r="Q17" i="1"/>
  <c r="AC20" i="1"/>
  <c r="BM26" i="1"/>
  <c r="BY31" i="1"/>
  <c r="BY33" i="1" s="1"/>
  <c r="CE13" i="1"/>
  <c r="T17" i="1"/>
  <c r="BA23" i="1"/>
  <c r="BP26" i="1"/>
  <c r="CE33" i="1"/>
  <c r="BJ33" i="1"/>
  <c r="BM33" i="1"/>
  <c r="BD21" i="1"/>
  <c r="AC11" i="1"/>
  <c r="AO11" i="1"/>
  <c r="BP11" i="1"/>
  <c r="BS11" i="1"/>
  <c r="BA11" i="1"/>
  <c r="AX11" i="1"/>
  <c r="T11" i="1"/>
  <c r="AI13" i="1"/>
  <c r="BA16" i="1"/>
  <c r="BP19" i="1"/>
  <c r="T26" i="1"/>
  <c r="AI31" i="1"/>
  <c r="AL13" i="1"/>
  <c r="BG16" i="1"/>
  <c r="BS19" i="1"/>
  <c r="W26" i="1"/>
  <c r="AL31" i="1"/>
  <c r="AL33" i="1" s="1"/>
  <c r="BV13" i="1"/>
  <c r="Z20" i="1"/>
  <c r="AO23" i="1"/>
  <c r="BJ26" i="1"/>
  <c r="BV31" i="1"/>
  <c r="BV33" i="1" s="1"/>
  <c r="AC14" i="1"/>
  <c r="AX17" i="1"/>
  <c r="BM20" i="1"/>
  <c r="BY23" i="1"/>
  <c r="Q27" i="1"/>
  <c r="AC32" i="1"/>
  <c r="AI14" i="1"/>
  <c r="BP20" i="1"/>
  <c r="CE23" i="1"/>
  <c r="T27" i="1"/>
  <c r="AI32" i="1"/>
  <c r="AL14" i="1"/>
  <c r="BG17" i="1"/>
  <c r="BS20" i="1"/>
  <c r="N14" i="1"/>
  <c r="AO20" i="1"/>
  <c r="BV26" i="1"/>
  <c r="N32" i="1"/>
  <c r="Q14" i="1"/>
  <c r="AC17" i="1"/>
  <c r="AX20" i="1"/>
  <c r="BM23" i="1"/>
  <c r="BY26" i="1"/>
  <c r="Q32" i="1"/>
  <c r="BG11" i="1"/>
  <c r="BS33" i="1"/>
  <c r="BD25" i="1"/>
  <c r="BD26" i="1"/>
  <c r="AL17" i="1"/>
  <c r="AL18" i="1"/>
  <c r="BD14" i="1"/>
  <c r="BD32" i="1"/>
  <c r="BD11" i="1"/>
  <c r="Z11" i="1"/>
  <c r="AI11" i="1"/>
  <c r="N11" i="1"/>
  <c r="BV11" i="1"/>
  <c r="CE14" i="1"/>
  <c r="T18" i="1"/>
  <c r="AI21" i="1"/>
  <c r="BA24" i="1"/>
  <c r="W18" i="1"/>
  <c r="AL21" i="1"/>
  <c r="BG24" i="1"/>
  <c r="BS27" i="1"/>
  <c r="Z12" i="1"/>
  <c r="AO15" i="1"/>
  <c r="N25" i="1"/>
  <c r="Z28" i="1"/>
  <c r="BM12" i="1"/>
  <c r="BY15" i="1"/>
  <c r="AX25" i="1"/>
  <c r="BP12" i="1"/>
  <c r="CE15" i="1"/>
  <c r="AI22" i="1"/>
  <c r="BA25" i="1"/>
  <c r="BP28" i="1"/>
  <c r="BS12" i="1"/>
  <c r="W19" i="1"/>
  <c r="AL22" i="1"/>
  <c r="BG25" i="1"/>
  <c r="BS28" i="1"/>
  <c r="AO12" i="1"/>
  <c r="BJ15" i="1"/>
  <c r="BV18" i="1"/>
  <c r="N22" i="1"/>
  <c r="Z25" i="1"/>
  <c r="BD20" i="1"/>
  <c r="BD15" i="1"/>
  <c r="BD28" i="1"/>
  <c r="AL11" i="1"/>
  <c r="T12" i="1"/>
  <c r="AI15" i="1"/>
  <c r="BA18" i="1"/>
  <c r="BP21" i="1"/>
  <c r="CE24" i="1"/>
  <c r="T28" i="1"/>
  <c r="W12" i="1"/>
  <c r="AL15" i="1"/>
  <c r="BG18" i="1"/>
  <c r="BS21" i="1"/>
  <c r="W28" i="1"/>
  <c r="BJ12" i="1"/>
  <c r="BV15" i="1"/>
  <c r="N19" i="1"/>
  <c r="Z22" i="1"/>
  <c r="AO25" i="1"/>
  <c r="BJ28" i="1"/>
  <c r="Q13" i="1"/>
  <c r="AC16" i="1"/>
  <c r="AX19" i="1"/>
  <c r="BM22" i="1"/>
  <c r="BY25" i="1"/>
  <c r="Q31" i="1"/>
  <c r="T13" i="1"/>
  <c r="AI16" i="1"/>
  <c r="BA19" i="1"/>
  <c r="BP22" i="1"/>
  <c r="CE25" i="1"/>
  <c r="T31" i="1"/>
  <c r="T33" i="1" s="1"/>
  <c r="W13" i="1"/>
  <c r="AL16" i="1"/>
  <c r="BG19" i="1"/>
  <c r="BS22" i="1"/>
  <c r="W31" i="1"/>
  <c r="W33" i="1" s="1"/>
  <c r="BV12" i="1"/>
  <c r="N16" i="1"/>
  <c r="Z19" i="1"/>
  <c r="AO22" i="1"/>
  <c r="BJ25" i="1"/>
  <c r="BV28" i="1"/>
  <c r="BY12" i="1"/>
  <c r="Q16" i="1"/>
  <c r="AC19" i="1"/>
  <c r="AX22" i="1"/>
  <c r="BM25" i="1"/>
  <c r="BY28" i="1"/>
  <c r="BD31" i="1"/>
  <c r="BD23" i="1"/>
  <c r="BJ11" i="1"/>
  <c r="BM11" i="1"/>
  <c r="W11" i="1"/>
  <c r="CE11" i="1"/>
  <c r="BA12" i="1"/>
  <c r="BP15" i="1"/>
  <c r="CE18" i="1"/>
  <c r="T22" i="1"/>
  <c r="AI25" i="1"/>
  <c r="BA28" i="1"/>
  <c r="BG12" i="1"/>
  <c r="BS15" i="1"/>
  <c r="W22" i="1"/>
  <c r="AL25" i="1"/>
  <c r="BG28" i="1"/>
  <c r="N13" i="1"/>
  <c r="Z16" i="1"/>
  <c r="AO19" i="1"/>
  <c r="BJ22" i="1"/>
  <c r="BV25" i="1"/>
  <c r="N31" i="1"/>
  <c r="AX13" i="1"/>
  <c r="BM16" i="1"/>
  <c r="BY19" i="1"/>
  <c r="Q23" i="1"/>
  <c r="AC26" i="1"/>
  <c r="AX31" i="1"/>
  <c r="AX33" i="1" s="1"/>
  <c r="BA13" i="1"/>
  <c r="BP16" i="1"/>
  <c r="CE19" i="1"/>
  <c r="T23" i="1"/>
  <c r="AI26" i="1"/>
  <c r="BA31" i="1"/>
  <c r="BA33" i="1" s="1"/>
  <c r="BG13" i="1"/>
  <c r="BS16" i="1"/>
  <c r="W23" i="1"/>
  <c r="AL26" i="1"/>
  <c r="BG31" i="1"/>
  <c r="BG33" i="1" s="1"/>
  <c r="Z13" i="1"/>
  <c r="AO16" i="1"/>
  <c r="BJ19" i="1"/>
  <c r="BV22" i="1"/>
  <c r="N26" i="1"/>
  <c r="Z31" i="1"/>
  <c r="Z33" i="1" s="1"/>
  <c r="AC13" i="1"/>
  <c r="AX16" i="1"/>
  <c r="BM19" i="1"/>
  <c r="BY22" i="1"/>
  <c r="Q26" i="1"/>
  <c r="AC31" i="1"/>
  <c r="AC33" i="1" s="1"/>
  <c r="BD13" i="1"/>
  <c r="BD16" i="1"/>
  <c r="BD27" i="1"/>
  <c r="K14" i="1"/>
  <c r="K32" i="1"/>
  <c r="K15" i="1"/>
  <c r="K16" i="1"/>
  <c r="K23" i="1"/>
  <c r="K17" i="1"/>
  <c r="K12" i="1"/>
  <c r="K27" i="1"/>
  <c r="K24" i="1"/>
  <c r="K18" i="1"/>
  <c r="K28" i="1"/>
  <c r="K20" i="1"/>
  <c r="K19" i="1"/>
  <c r="K21" i="1"/>
  <c r="B21" i="1" s="1"/>
  <c r="K22" i="1"/>
  <c r="K13" i="1"/>
  <c r="K25" i="1"/>
  <c r="K11" i="1"/>
  <c r="B26" i="1" l="1"/>
  <c r="B17" i="1"/>
  <c r="B24" i="1"/>
  <c r="B14" i="1"/>
  <c r="B20" i="1"/>
  <c r="B19" i="1"/>
  <c r="B23" i="1"/>
  <c r="B28" i="1"/>
  <c r="B15" i="1"/>
  <c r="B11" i="1"/>
  <c r="B18" i="1"/>
  <c r="B32" i="1"/>
  <c r="Q33" i="1"/>
  <c r="B25" i="1"/>
  <c r="B16" i="1"/>
  <c r="B13" i="1"/>
  <c r="B27" i="1"/>
  <c r="N33" i="1"/>
  <c r="B31" i="1"/>
  <c r="B22" i="1"/>
  <c r="B12" i="1"/>
  <c r="E29" i="1"/>
  <c r="E35" i="1" s="1"/>
  <c r="BJ29" i="1"/>
  <c r="BJ35" i="1" s="1"/>
  <c r="N29" i="1"/>
  <c r="BD33" i="1"/>
  <c r="BG29" i="1"/>
  <c r="BG35" i="1" s="1"/>
  <c r="T29" i="1"/>
  <c r="T35" i="1" s="1"/>
  <c r="BP29" i="1"/>
  <c r="BP35" i="1" s="1"/>
  <c r="CE29" i="1"/>
  <c r="CE35" i="1" s="1"/>
  <c r="AL29" i="1"/>
  <c r="AL35" i="1" s="1"/>
  <c r="AI29" i="1"/>
  <c r="AX29" i="1"/>
  <c r="AX35" i="1" s="1"/>
  <c r="AO29" i="1"/>
  <c r="AO35" i="1" s="1"/>
  <c r="Q29" i="1"/>
  <c r="W29" i="1"/>
  <c r="W35" i="1" s="1"/>
  <c r="Z29" i="1"/>
  <c r="Z35" i="1" s="1"/>
  <c r="BA29" i="1"/>
  <c r="BA35" i="1" s="1"/>
  <c r="AC29" i="1"/>
  <c r="AC35" i="1" s="1"/>
  <c r="K29" i="1"/>
  <c r="K33" i="1"/>
  <c r="BY29" i="1"/>
  <c r="BY35" i="1" s="1"/>
  <c r="BM29" i="1"/>
  <c r="BM35" i="1" s="1"/>
  <c r="BV29" i="1"/>
  <c r="BV35" i="1" s="1"/>
  <c r="BD29" i="1"/>
  <c r="BD35" i="1" s="1"/>
  <c r="AI33" i="1"/>
  <c r="BS29" i="1"/>
  <c r="BS35" i="1" s="1"/>
  <c r="N35" i="1" l="1"/>
  <c r="Q35" i="1"/>
  <c r="B29" i="1"/>
  <c r="B33" i="1"/>
  <c r="E36" i="1"/>
  <c r="BM36" i="1"/>
  <c r="BA36" i="1"/>
  <c r="CE36" i="1"/>
  <c r="BY36" i="1"/>
  <c r="Z36" i="1"/>
  <c r="BP36" i="1"/>
  <c r="W36" i="1"/>
  <c r="T36" i="1"/>
  <c r="Q36" i="1"/>
  <c r="BG36" i="1"/>
  <c r="BS36" i="1"/>
  <c r="AO36" i="1"/>
  <c r="K35" i="1"/>
  <c r="AX36" i="1"/>
  <c r="N36" i="1"/>
  <c r="BD36" i="1"/>
  <c r="AI35" i="1"/>
  <c r="AI36" i="1" s="1"/>
  <c r="BJ36" i="1"/>
  <c r="BV36" i="1"/>
  <c r="AC36" i="1"/>
  <c r="AL36" i="1"/>
  <c r="B35" i="1" l="1"/>
  <c r="K36" i="1"/>
  <c r="B36" i="1"/>
  <c r="AS14" i="1" l="1"/>
  <c r="AS22" i="1"/>
  <c r="AS32" i="1"/>
  <c r="AS15" i="1"/>
  <c r="AS23" i="1"/>
  <c r="AS16" i="1"/>
  <c r="AS24" i="1"/>
  <c r="AS17" i="1"/>
  <c r="AS25" i="1"/>
  <c r="AS18" i="1"/>
  <c r="AS26" i="1"/>
  <c r="AS11" i="1"/>
  <c r="AS19" i="1"/>
  <c r="AS27" i="1"/>
  <c r="AS12" i="1"/>
  <c r="AS20" i="1"/>
  <c r="AS28" i="1"/>
  <c r="AS13" i="1"/>
  <c r="AS21" i="1"/>
  <c r="AS31" i="1"/>
  <c r="AS29" i="1" l="1"/>
  <c r="AS33" i="1"/>
  <c r="AS35" i="1" l="1"/>
  <c r="AS36" i="1" s="1"/>
  <c r="AG12" i="1"/>
  <c r="AG20" i="1"/>
  <c r="AG28" i="1"/>
  <c r="AG21" i="1"/>
  <c r="AG31" i="1"/>
  <c r="AG11" i="1"/>
  <c r="AG14" i="1"/>
  <c r="AG22" i="1"/>
  <c r="AG32" i="1"/>
  <c r="AG15" i="1"/>
  <c r="AG23" i="1"/>
  <c r="AG27" i="1"/>
  <c r="AG16" i="1"/>
  <c r="AG24" i="1"/>
  <c r="AG19" i="1"/>
  <c r="AG17" i="1"/>
  <c r="AG25" i="1"/>
  <c r="AG13" i="1"/>
  <c r="AG18" i="1"/>
  <c r="AG26" i="1"/>
  <c r="AG29" i="1" l="1"/>
  <c r="AG33" i="1"/>
  <c r="AG35" i="1" l="1"/>
  <c r="AG36" i="1" s="1"/>
  <c r="CC22" i="1"/>
  <c r="CC14" i="1"/>
  <c r="CC21" i="1"/>
  <c r="CC13" i="1"/>
  <c r="CC20" i="1"/>
  <c r="CC12" i="1"/>
  <c r="CC27" i="1"/>
  <c r="CC19" i="1"/>
  <c r="CC11" i="1"/>
  <c r="CC32" i="1"/>
  <c r="CC26" i="1"/>
  <c r="CC18" i="1"/>
  <c r="CC31" i="1"/>
  <c r="CC25" i="1"/>
  <c r="CC17" i="1"/>
  <c r="CC28" i="1"/>
  <c r="CC24" i="1"/>
  <c r="CC16" i="1"/>
  <c r="CC23" i="1"/>
  <c r="CC15" i="1"/>
  <c r="CC33" i="1" l="1"/>
  <c r="CC29" i="1"/>
  <c r="CC35" i="1" l="1"/>
  <c r="CC36" i="1" s="1"/>
  <c r="AV13" i="1"/>
  <c r="AV12" i="1"/>
  <c r="AV31" i="1"/>
  <c r="AV28" i="1"/>
  <c r="AV32" i="1"/>
  <c r="AV20" i="1"/>
  <c r="AV25" i="1"/>
  <c r="AV17" i="1"/>
  <c r="AV11" i="1"/>
  <c r="AV19" i="1"/>
  <c r="AV24" i="1"/>
  <c r="AV16" i="1"/>
  <c r="AV27" i="1"/>
  <c r="AV26" i="1"/>
  <c r="AV23" i="1"/>
  <c r="AV15" i="1"/>
  <c r="AV21" i="1"/>
  <c r="AV18" i="1"/>
  <c r="AV22" i="1"/>
  <c r="AV14" i="1"/>
  <c r="AV29" i="1" l="1"/>
  <c r="AV33" i="1"/>
  <c r="AV35" i="1" l="1"/>
  <c r="AV36" i="1" s="1"/>
  <c r="BE24" i="1" l="1"/>
  <c r="BE16" i="1"/>
  <c r="BE23" i="1"/>
  <c r="BE15" i="1"/>
  <c r="BE22" i="1"/>
  <c r="BE14" i="1"/>
  <c r="BE11" i="1"/>
  <c r="BE21" i="1"/>
  <c r="BE13" i="1"/>
  <c r="BE28" i="1"/>
  <c r="BE20" i="1"/>
  <c r="BE12" i="1"/>
  <c r="BE27" i="1"/>
  <c r="BE19" i="1"/>
  <c r="BE31" i="1"/>
  <c r="BE26" i="1"/>
  <c r="BE18" i="1"/>
  <c r="BE32" i="1"/>
  <c r="BE25" i="1"/>
  <c r="BE17" i="1"/>
  <c r="BE33" i="1" l="1"/>
  <c r="BE29" i="1"/>
  <c r="BE35" i="1" l="1"/>
  <c r="BE36" i="1" s="1"/>
  <c r="BT32" i="1"/>
  <c r="AM32" i="1"/>
  <c r="F32" i="1"/>
  <c r="BH31" i="1"/>
  <c r="X31" i="1"/>
  <c r="BT28" i="1"/>
  <c r="AM28" i="1"/>
  <c r="F28" i="1"/>
  <c r="BH27" i="1"/>
  <c r="X27" i="1"/>
  <c r="BT26" i="1"/>
  <c r="AM26" i="1"/>
  <c r="F26" i="1"/>
  <c r="BH25" i="1"/>
  <c r="X25" i="1"/>
  <c r="BT24" i="1"/>
  <c r="AM24" i="1"/>
  <c r="F24" i="1"/>
  <c r="BH23" i="1"/>
  <c r="X23" i="1"/>
  <c r="BT22" i="1"/>
  <c r="AM22" i="1"/>
  <c r="F22" i="1"/>
  <c r="BH21" i="1"/>
  <c r="X21" i="1"/>
  <c r="BT20" i="1"/>
  <c r="AM20" i="1"/>
  <c r="F20" i="1"/>
  <c r="BH19" i="1"/>
  <c r="X19" i="1"/>
  <c r="BT18" i="1"/>
  <c r="AM18" i="1"/>
  <c r="F18" i="1"/>
  <c r="BH17" i="1"/>
  <c r="X17" i="1"/>
  <c r="BT16" i="1"/>
  <c r="AM16" i="1"/>
  <c r="F16" i="1"/>
  <c r="BH15" i="1"/>
  <c r="X15" i="1"/>
  <c r="BT14" i="1"/>
  <c r="AM14" i="1"/>
  <c r="F14" i="1"/>
  <c r="BH13" i="1"/>
  <c r="X13" i="1"/>
  <c r="BT12" i="1"/>
  <c r="AM12" i="1"/>
  <c r="F12" i="1"/>
  <c r="BH11" i="1"/>
  <c r="X11" i="1"/>
  <c r="BQ32" i="1"/>
  <c r="AJ32" i="1"/>
  <c r="CF31" i="1"/>
  <c r="BB31" i="1"/>
  <c r="U31" i="1"/>
  <c r="BQ28" i="1"/>
  <c r="AJ28" i="1"/>
  <c r="CF27" i="1"/>
  <c r="BB27" i="1"/>
  <c r="U27" i="1"/>
  <c r="BQ26" i="1"/>
  <c r="AJ26" i="1"/>
  <c r="CF25" i="1"/>
  <c r="BB25" i="1"/>
  <c r="U25" i="1"/>
  <c r="BQ24" i="1"/>
  <c r="AJ24" i="1"/>
  <c r="CF23" i="1"/>
  <c r="BB23" i="1"/>
  <c r="U23" i="1"/>
  <c r="BQ22" i="1"/>
  <c r="AJ22" i="1"/>
  <c r="CF21" i="1"/>
  <c r="BB21" i="1"/>
  <c r="U21" i="1"/>
  <c r="BQ20" i="1"/>
  <c r="AJ20" i="1"/>
  <c r="CF19" i="1"/>
  <c r="BB19" i="1"/>
  <c r="U19" i="1"/>
  <c r="BQ18" i="1"/>
  <c r="AJ18" i="1"/>
  <c r="CF17" i="1"/>
  <c r="BB17" i="1"/>
  <c r="U17" i="1"/>
  <c r="BQ16" i="1"/>
  <c r="AJ16" i="1"/>
  <c r="CF15" i="1"/>
  <c r="BB15" i="1"/>
  <c r="U15" i="1"/>
  <c r="BQ14" i="1"/>
  <c r="AJ14" i="1"/>
  <c r="CF13" i="1"/>
  <c r="BB13" i="1"/>
  <c r="U13" i="1"/>
  <c r="BQ12" i="1"/>
  <c r="AJ12" i="1"/>
  <c r="CF11" i="1"/>
  <c r="BB11" i="1"/>
  <c r="U11" i="1"/>
  <c r="BN32" i="1"/>
  <c r="AD32" i="1"/>
  <c r="BZ31" i="1"/>
  <c r="AY31" i="1"/>
  <c r="R31" i="1"/>
  <c r="BN28" i="1"/>
  <c r="AD28" i="1"/>
  <c r="BZ27" i="1"/>
  <c r="AY27" i="1"/>
  <c r="R27" i="1"/>
  <c r="BN26" i="1"/>
  <c r="AD26" i="1"/>
  <c r="BZ25" i="1"/>
  <c r="AY25" i="1"/>
  <c r="R25" i="1"/>
  <c r="BN24" i="1"/>
  <c r="AD24" i="1"/>
  <c r="BZ23" i="1"/>
  <c r="AY23" i="1"/>
  <c r="R23" i="1"/>
  <c r="BN22" i="1"/>
  <c r="AD22" i="1"/>
  <c r="BZ21" i="1"/>
  <c r="AY21" i="1"/>
  <c r="R21" i="1"/>
  <c r="BN20" i="1"/>
  <c r="AD20" i="1"/>
  <c r="BZ19" i="1"/>
  <c r="AY19" i="1"/>
  <c r="R19" i="1"/>
  <c r="BN18" i="1"/>
  <c r="AD18" i="1"/>
  <c r="BZ17" i="1"/>
  <c r="AY17" i="1"/>
  <c r="R17" i="1"/>
  <c r="BN16" i="1"/>
  <c r="AD16" i="1"/>
  <c r="BZ15" i="1"/>
  <c r="AY15" i="1"/>
  <c r="R15" i="1"/>
  <c r="BN14" i="1"/>
  <c r="AD14" i="1"/>
  <c r="BZ13" i="1"/>
  <c r="AY13" i="1"/>
  <c r="R13" i="1"/>
  <c r="BN12" i="1"/>
  <c r="AD12" i="1"/>
  <c r="BZ11" i="1"/>
  <c r="AY11" i="1"/>
  <c r="R11" i="1"/>
  <c r="BK32" i="1"/>
  <c r="AA32" i="1"/>
  <c r="BW31" i="1"/>
  <c r="AP31" i="1"/>
  <c r="O31" i="1"/>
  <c r="BK28" i="1"/>
  <c r="AA28" i="1"/>
  <c r="BW27" i="1"/>
  <c r="AP27" i="1"/>
  <c r="O27" i="1"/>
  <c r="BK26" i="1"/>
  <c r="AA26" i="1"/>
  <c r="BW25" i="1"/>
  <c r="AP25" i="1"/>
  <c r="O25" i="1"/>
  <c r="BK24" i="1"/>
  <c r="AA24" i="1"/>
  <c r="BW23" i="1"/>
  <c r="AP23" i="1"/>
  <c r="O23" i="1"/>
  <c r="BK22" i="1"/>
  <c r="AA22" i="1"/>
  <c r="BW21" i="1"/>
  <c r="AP21" i="1"/>
  <c r="O21" i="1"/>
  <c r="BK20" i="1"/>
  <c r="AA20" i="1"/>
  <c r="BW19" i="1"/>
  <c r="AP19" i="1"/>
  <c r="O19" i="1"/>
  <c r="BK18" i="1"/>
  <c r="AA18" i="1"/>
  <c r="BW17" i="1"/>
  <c r="AP17" i="1"/>
  <c r="O17" i="1"/>
  <c r="BK16" i="1"/>
  <c r="AA16" i="1"/>
  <c r="BW15" i="1"/>
  <c r="AP15" i="1"/>
  <c r="O15" i="1"/>
  <c r="BK14" i="1"/>
  <c r="AA14" i="1"/>
  <c r="BW13" i="1"/>
  <c r="AP13" i="1"/>
  <c r="O13" i="1"/>
  <c r="BK12" i="1"/>
  <c r="AA12" i="1"/>
  <c r="BW11" i="1"/>
  <c r="AP11" i="1"/>
  <c r="O11" i="1"/>
  <c r="BH32" i="1"/>
  <c r="X32" i="1"/>
  <c r="BT31" i="1"/>
  <c r="AM31" i="1"/>
  <c r="F31" i="1"/>
  <c r="F33" i="1" s="1"/>
  <c r="BH28" i="1"/>
  <c r="X28" i="1"/>
  <c r="BT27" i="1"/>
  <c r="AM27" i="1"/>
  <c r="F27" i="1"/>
  <c r="BH26" i="1"/>
  <c r="X26" i="1"/>
  <c r="BT25" i="1"/>
  <c r="AM25" i="1"/>
  <c r="F25" i="1"/>
  <c r="BH24" i="1"/>
  <c r="X24" i="1"/>
  <c r="BT23" i="1"/>
  <c r="AM23" i="1"/>
  <c r="F23" i="1"/>
  <c r="BH22" i="1"/>
  <c r="X22" i="1"/>
  <c r="BT21" i="1"/>
  <c r="AM21" i="1"/>
  <c r="F21" i="1"/>
  <c r="BH20" i="1"/>
  <c r="X20" i="1"/>
  <c r="BT19" i="1"/>
  <c r="AM19" i="1"/>
  <c r="F19" i="1"/>
  <c r="BH18" i="1"/>
  <c r="X18" i="1"/>
  <c r="BT17" i="1"/>
  <c r="AM17" i="1"/>
  <c r="F17" i="1"/>
  <c r="BH16" i="1"/>
  <c r="X16" i="1"/>
  <c r="BT15" i="1"/>
  <c r="AM15" i="1"/>
  <c r="F15" i="1"/>
  <c r="BH14" i="1"/>
  <c r="X14" i="1"/>
  <c r="BT13" i="1"/>
  <c r="AM13" i="1"/>
  <c r="F13" i="1"/>
  <c r="BH12" i="1"/>
  <c r="X12" i="1"/>
  <c r="BT11" i="1"/>
  <c r="AM11" i="1"/>
  <c r="F11" i="1"/>
  <c r="L26" i="1"/>
  <c r="CF32" i="1"/>
  <c r="BB32" i="1"/>
  <c r="BB33" i="1" s="1"/>
  <c r="U32" i="1"/>
  <c r="BQ31" i="1"/>
  <c r="BQ33" i="1" s="1"/>
  <c r="AJ31" i="1"/>
  <c r="AJ33" i="1" s="1"/>
  <c r="CF28" i="1"/>
  <c r="BB28" i="1"/>
  <c r="U28" i="1"/>
  <c r="BQ27" i="1"/>
  <c r="AJ27" i="1"/>
  <c r="CF26" i="1"/>
  <c r="BB26" i="1"/>
  <c r="U26" i="1"/>
  <c r="BQ25" i="1"/>
  <c r="AJ25" i="1"/>
  <c r="CF24" i="1"/>
  <c r="BB24" i="1"/>
  <c r="U24" i="1"/>
  <c r="BQ23" i="1"/>
  <c r="AJ23" i="1"/>
  <c r="CF22" i="1"/>
  <c r="BB22" i="1"/>
  <c r="U22" i="1"/>
  <c r="BQ21" i="1"/>
  <c r="AJ21" i="1"/>
  <c r="CF20" i="1"/>
  <c r="BB20" i="1"/>
  <c r="U20" i="1"/>
  <c r="BQ19" i="1"/>
  <c r="AJ19" i="1"/>
  <c r="CF18" i="1"/>
  <c r="BB18" i="1"/>
  <c r="U18" i="1"/>
  <c r="BQ17" i="1"/>
  <c r="AJ17" i="1"/>
  <c r="CF16" i="1"/>
  <c r="BB16" i="1"/>
  <c r="U16" i="1"/>
  <c r="BQ15" i="1"/>
  <c r="AJ15" i="1"/>
  <c r="CF14" i="1"/>
  <c r="BB14" i="1"/>
  <c r="U14" i="1"/>
  <c r="BQ13" i="1"/>
  <c r="AJ13" i="1"/>
  <c r="CF12" i="1"/>
  <c r="BB12" i="1"/>
  <c r="U12" i="1"/>
  <c r="BQ11" i="1"/>
  <c r="AJ11" i="1"/>
  <c r="BZ32" i="1"/>
  <c r="AY32" i="1"/>
  <c r="R32" i="1"/>
  <c r="BN31" i="1"/>
  <c r="AD31" i="1"/>
  <c r="AD33" i="1" s="1"/>
  <c r="BZ28" i="1"/>
  <c r="AY28" i="1"/>
  <c r="R28" i="1"/>
  <c r="BN27" i="1"/>
  <c r="AD27" i="1"/>
  <c r="BZ26" i="1"/>
  <c r="AY26" i="1"/>
  <c r="R26" i="1"/>
  <c r="BN25" i="1"/>
  <c r="AD25" i="1"/>
  <c r="BZ24" i="1"/>
  <c r="AY24" i="1"/>
  <c r="R24" i="1"/>
  <c r="BN23" i="1"/>
  <c r="AD23" i="1"/>
  <c r="BZ22" i="1"/>
  <c r="AY22" i="1"/>
  <c r="R22" i="1"/>
  <c r="BN21" i="1"/>
  <c r="AD21" i="1"/>
  <c r="BZ20" i="1"/>
  <c r="AY20" i="1"/>
  <c r="R20" i="1"/>
  <c r="BN19" i="1"/>
  <c r="AD19" i="1"/>
  <c r="BZ18" i="1"/>
  <c r="AY18" i="1"/>
  <c r="R18" i="1"/>
  <c r="BN17" i="1"/>
  <c r="AD17" i="1"/>
  <c r="BZ16" i="1"/>
  <c r="AY16" i="1"/>
  <c r="R16" i="1"/>
  <c r="BN15" i="1"/>
  <c r="AD15" i="1"/>
  <c r="BZ14" i="1"/>
  <c r="AY14" i="1"/>
  <c r="R14" i="1"/>
  <c r="BN13" i="1"/>
  <c r="AD13" i="1"/>
  <c r="BZ12" i="1"/>
  <c r="AY12" i="1"/>
  <c r="R12" i="1"/>
  <c r="BN11" i="1"/>
  <c r="AD11" i="1"/>
  <c r="L31" i="1"/>
  <c r="BW32" i="1"/>
  <c r="AP32" i="1"/>
  <c r="AP33" i="1" s="1"/>
  <c r="O32" i="1"/>
  <c r="O33" i="1" s="1"/>
  <c r="BK31" i="1"/>
  <c r="AA31" i="1"/>
  <c r="BW28" i="1"/>
  <c r="AP28" i="1"/>
  <c r="O28" i="1"/>
  <c r="BK27" i="1"/>
  <c r="AA27" i="1"/>
  <c r="BW26" i="1"/>
  <c r="AP26" i="1"/>
  <c r="O26" i="1"/>
  <c r="BK25" i="1"/>
  <c r="AA25" i="1"/>
  <c r="BW24" i="1"/>
  <c r="AP24" i="1"/>
  <c r="O24" i="1"/>
  <c r="BK23" i="1"/>
  <c r="AA23" i="1"/>
  <c r="BW22" i="1"/>
  <c r="AP22" i="1"/>
  <c r="O22" i="1"/>
  <c r="BK21" i="1"/>
  <c r="AA21" i="1"/>
  <c r="BW20" i="1"/>
  <c r="AP20" i="1"/>
  <c r="O20" i="1"/>
  <c r="BK19" i="1"/>
  <c r="AA19" i="1"/>
  <c r="BW18" i="1"/>
  <c r="AP18" i="1"/>
  <c r="O18" i="1"/>
  <c r="BK17" i="1"/>
  <c r="AA17" i="1"/>
  <c r="BW16" i="1"/>
  <c r="AP16" i="1"/>
  <c r="O16" i="1"/>
  <c r="BK15" i="1"/>
  <c r="AA15" i="1"/>
  <c r="BW14" i="1"/>
  <c r="AP14" i="1"/>
  <c r="O14" i="1"/>
  <c r="BK13" i="1"/>
  <c r="AA13" i="1"/>
  <c r="BW12" i="1"/>
  <c r="AP12" i="1"/>
  <c r="O12" i="1"/>
  <c r="BK11" i="1"/>
  <c r="AA11" i="1"/>
  <c r="CF33" i="1" l="1"/>
  <c r="X33" i="1"/>
  <c r="C31" i="1"/>
  <c r="AY33" i="1"/>
  <c r="BN29" i="1"/>
  <c r="BZ33" i="1"/>
  <c r="U33" i="1"/>
  <c r="AA33" i="1"/>
  <c r="AY29" i="1"/>
  <c r="BQ29" i="1"/>
  <c r="BQ35" i="1" s="1"/>
  <c r="C26" i="1"/>
  <c r="BB29" i="1"/>
  <c r="BB35" i="1" s="1"/>
  <c r="BB36" i="1" s="1"/>
  <c r="F29" i="1"/>
  <c r="F35" i="1" s="1"/>
  <c r="BT29" i="1"/>
  <c r="AM29" i="1"/>
  <c r="BK29" i="1"/>
  <c r="BK35" i="1" s="1"/>
  <c r="BK36" i="1" s="1"/>
  <c r="L24" i="1"/>
  <c r="C24" i="1" s="1"/>
  <c r="L13" i="1"/>
  <c r="C13" i="1" s="1"/>
  <c r="L25" i="1"/>
  <c r="C25" i="1" s="1"/>
  <c r="L32" i="1"/>
  <c r="C32" i="1" s="1"/>
  <c r="U29" i="1"/>
  <c r="L14" i="1"/>
  <c r="C14" i="1" s="1"/>
  <c r="BH33" i="1"/>
  <c r="L15" i="1"/>
  <c r="C15" i="1" s="1"/>
  <c r="L23" i="1"/>
  <c r="C23" i="1" s="1"/>
  <c r="L17" i="1"/>
  <c r="C17" i="1" s="1"/>
  <c r="BQ36" i="1"/>
  <c r="F36" i="1"/>
  <c r="BW29" i="1"/>
  <c r="X29" i="1"/>
  <c r="X35" i="1" s="1"/>
  <c r="X36" i="1" s="1"/>
  <c r="L16" i="1"/>
  <c r="C16" i="1" s="1"/>
  <c r="L11" i="1"/>
  <c r="C11" i="1" s="1"/>
  <c r="L27" i="1"/>
  <c r="C27" i="1" s="1"/>
  <c r="AA29" i="1"/>
  <c r="R29" i="1"/>
  <c r="BK33" i="1"/>
  <c r="R33" i="1"/>
  <c r="L28" i="1"/>
  <c r="C28" i="1" s="1"/>
  <c r="L20" i="1"/>
  <c r="C20" i="1" s="1"/>
  <c r="O29" i="1"/>
  <c r="O35" i="1" s="1"/>
  <c r="O36" i="1" s="1"/>
  <c r="BZ29" i="1"/>
  <c r="BN33" i="1"/>
  <c r="BN35" i="1" s="1"/>
  <c r="BN36" i="1" s="1"/>
  <c r="AM33" i="1"/>
  <c r="L18" i="1"/>
  <c r="C18" i="1" s="1"/>
  <c r="L21" i="1"/>
  <c r="C21" i="1" s="1"/>
  <c r="BH29" i="1"/>
  <c r="L19" i="1"/>
  <c r="C19" i="1" s="1"/>
  <c r="CF29" i="1"/>
  <c r="CF35" i="1" s="1"/>
  <c r="CF36" i="1" s="1"/>
  <c r="BT33" i="1"/>
  <c r="L12" i="1"/>
  <c r="C12" i="1" s="1"/>
  <c r="L22" i="1"/>
  <c r="C22" i="1" s="1"/>
  <c r="AD29" i="1"/>
  <c r="AD35" i="1" s="1"/>
  <c r="AD36" i="1" s="1"/>
  <c r="AJ29" i="1"/>
  <c r="AJ35" i="1" s="1"/>
  <c r="AJ36" i="1" s="1"/>
  <c r="AP29" i="1"/>
  <c r="AP35" i="1" s="1"/>
  <c r="AP36" i="1" s="1"/>
  <c r="BW33" i="1"/>
  <c r="U35" i="1" l="1"/>
  <c r="U36" i="1" s="1"/>
  <c r="AA35" i="1"/>
  <c r="AA36" i="1" s="1"/>
  <c r="AM35" i="1"/>
  <c r="AM36" i="1" s="1"/>
  <c r="BT35" i="1"/>
  <c r="BT36" i="1" s="1"/>
  <c r="BZ35" i="1"/>
  <c r="BZ36" i="1" s="1"/>
  <c r="AY35" i="1"/>
  <c r="AY36" i="1" s="1"/>
  <c r="BH35" i="1"/>
  <c r="BH36" i="1" s="1"/>
  <c r="R35" i="1"/>
  <c r="R36" i="1" s="1"/>
  <c r="BW35" i="1"/>
  <c r="BW36" i="1" s="1"/>
  <c r="L29" i="1"/>
  <c r="C29" i="1"/>
  <c r="L33" i="1"/>
  <c r="C33" i="1"/>
  <c r="L35" i="1" l="1"/>
  <c r="L36" i="1" s="1"/>
  <c r="C35" i="1"/>
  <c r="C36" i="1" s="1"/>
  <c r="AT17" i="1" l="1"/>
  <c r="AT18" i="1"/>
  <c r="AT12" i="1"/>
  <c r="AT21" i="1"/>
  <c r="AT15" i="1"/>
  <c r="AT25" i="1"/>
  <c r="AT31" i="1"/>
  <c r="AT20" i="1"/>
  <c r="AT11" i="1"/>
  <c r="AT23" i="1"/>
  <c r="AT26" i="1"/>
  <c r="AT19" i="1"/>
  <c r="AT28" i="1"/>
  <c r="AT14" i="1"/>
  <c r="AT16" i="1"/>
  <c r="AT32" i="1"/>
  <c r="AT27" i="1"/>
  <c r="AT13" i="1"/>
  <c r="AT22" i="1"/>
  <c r="AT24" i="1"/>
  <c r="AT33" i="1" l="1"/>
  <c r="AT29" i="1"/>
  <c r="AT35" i="1" l="1"/>
  <c r="AT36" i="1" s="1"/>
  <c r="AH26" i="1"/>
  <c r="AH24" i="1"/>
  <c r="AH32" i="1"/>
  <c r="AH21" i="1"/>
  <c r="AH12" i="1"/>
  <c r="AH18" i="1"/>
  <c r="AH16" i="1"/>
  <c r="AH22" i="1"/>
  <c r="AH13" i="1"/>
  <c r="AH27" i="1"/>
  <c r="AH25" i="1"/>
  <c r="AH23" i="1"/>
  <c r="AH14" i="1"/>
  <c r="AH28" i="1"/>
  <c r="AH19" i="1"/>
  <c r="AH17" i="1"/>
  <c r="AH15" i="1"/>
  <c r="AH31" i="1"/>
  <c r="AH20" i="1"/>
  <c r="AH11" i="1"/>
  <c r="AH33" i="1" l="1"/>
  <c r="AH29" i="1"/>
  <c r="AH35" i="1" l="1"/>
  <c r="AH36" i="1" s="1"/>
  <c r="CD15" i="1"/>
  <c r="CD24" i="1"/>
  <c r="CD18" i="1"/>
  <c r="CD19" i="1"/>
  <c r="CD13" i="1"/>
  <c r="CD23" i="1"/>
  <c r="CD32" i="1"/>
  <c r="CD26" i="1"/>
  <c r="CD27" i="1"/>
  <c r="CD31" i="1"/>
  <c r="CD21" i="1"/>
  <c r="CD17" i="1"/>
  <c r="CD28" i="1"/>
  <c r="CD12" i="1"/>
  <c r="CD14" i="1"/>
  <c r="CD16" i="1"/>
  <c r="CD25" i="1"/>
  <c r="CD11" i="1"/>
  <c r="CD20" i="1"/>
  <c r="CD22" i="1"/>
  <c r="CD29" i="1" l="1"/>
  <c r="CD33" i="1"/>
  <c r="CD35" i="1" l="1"/>
  <c r="CD36" i="1" s="1"/>
  <c r="AW32" i="1" l="1"/>
  <c r="AW19" i="1"/>
  <c r="AW28" i="1"/>
  <c r="AW24" i="1"/>
  <c r="AW23" i="1"/>
  <c r="AW18" i="1"/>
  <c r="AW27" i="1"/>
  <c r="AW13" i="1"/>
  <c r="AW14" i="1"/>
  <c r="AW16" i="1"/>
  <c r="AW26" i="1"/>
  <c r="AW12" i="1"/>
  <c r="AW21" i="1"/>
  <c r="AW22" i="1"/>
  <c r="AW17" i="1"/>
  <c r="AW31" i="1"/>
  <c r="AW33" i="1" s="1"/>
  <c r="AW20" i="1"/>
  <c r="AW11" i="1"/>
  <c r="AW15" i="1"/>
  <c r="AW25" i="1"/>
  <c r="AW29" i="1" l="1"/>
  <c r="AW35" i="1" s="1"/>
  <c r="AW36" i="1" s="1"/>
  <c r="BF28" i="1" l="1"/>
  <c r="BF22" i="1"/>
  <c r="BF17" i="1"/>
  <c r="BF25" i="1"/>
  <c r="BF11" i="1"/>
  <c r="BF23" i="1"/>
  <c r="BF13" i="1"/>
  <c r="BF15" i="1"/>
  <c r="BF27" i="1"/>
  <c r="BF32" i="1"/>
  <c r="BF31" i="1"/>
  <c r="BF12" i="1"/>
  <c r="BF21" i="1"/>
  <c r="BF16" i="1"/>
  <c r="BF26" i="1"/>
  <c r="BF18" i="1"/>
  <c r="BF19" i="1"/>
  <c r="BF20" i="1"/>
  <c r="BF14" i="1"/>
  <c r="BF24" i="1"/>
  <c r="BF33" i="1" l="1"/>
  <c r="BF29" i="1"/>
  <c r="BF35" i="1" l="1"/>
  <c r="BF36" i="1" s="1"/>
  <c r="CG11" i="1" l="1"/>
  <c r="BC13" i="1"/>
  <c r="V15" i="1"/>
  <c r="BR16" i="1"/>
  <c r="AK18" i="1"/>
  <c r="CG19" i="1"/>
  <c r="BC21" i="1"/>
  <c r="V23" i="1"/>
  <c r="BR24" i="1"/>
  <c r="AK26" i="1"/>
  <c r="CG27" i="1"/>
  <c r="BC31" i="1"/>
  <c r="M26" i="1"/>
  <c r="AN12" i="1"/>
  <c r="G14" i="1"/>
  <c r="BI15" i="1"/>
  <c r="Y17" i="1"/>
  <c r="BU18" i="1"/>
  <c r="AN20" i="1"/>
  <c r="G22" i="1"/>
  <c r="BI23" i="1"/>
  <c r="Y25" i="1"/>
  <c r="BU26" i="1"/>
  <c r="AN28" i="1"/>
  <c r="G32" i="1"/>
  <c r="BL11" i="1"/>
  <c r="AB13" i="1"/>
  <c r="BX14" i="1"/>
  <c r="AQ16" i="1"/>
  <c r="P18" i="1"/>
  <c r="BL19" i="1"/>
  <c r="AB21" i="1"/>
  <c r="BX22" i="1"/>
  <c r="AQ24" i="1"/>
  <c r="P26" i="1"/>
  <c r="BL27" i="1"/>
  <c r="AB31" i="1"/>
  <c r="BX32" i="1"/>
  <c r="AZ12" i="1"/>
  <c r="S14" i="1"/>
  <c r="BO15" i="1"/>
  <c r="AE17" i="1"/>
  <c r="CA18" i="1"/>
  <c r="AZ20" i="1"/>
  <c r="S22" i="1"/>
  <c r="BO23" i="1"/>
  <c r="AE25" i="1"/>
  <c r="CA26" i="1"/>
  <c r="AZ28" i="1"/>
  <c r="S32" i="1"/>
  <c r="BR11" i="1"/>
  <c r="AK13" i="1"/>
  <c r="CG14" i="1"/>
  <c r="BC16" i="1"/>
  <c r="V18" i="1"/>
  <c r="BR19" i="1"/>
  <c r="AK21" i="1"/>
  <c r="CG22" i="1"/>
  <c r="BC24" i="1"/>
  <c r="V26" i="1"/>
  <c r="BR27" i="1"/>
  <c r="AK31" i="1"/>
  <c r="CG32" i="1"/>
  <c r="Y12" i="1"/>
  <c r="BU13" i="1"/>
  <c r="AN15" i="1"/>
  <c r="G17" i="1"/>
  <c r="BI18" i="1"/>
  <c r="Y20" i="1"/>
  <c r="BU21" i="1"/>
  <c r="AN23" i="1"/>
  <c r="G25" i="1"/>
  <c r="BI26" i="1"/>
  <c r="Y28" i="1"/>
  <c r="BU31" i="1"/>
  <c r="AQ11" i="1"/>
  <c r="P13" i="1"/>
  <c r="BL14" i="1"/>
  <c r="AB16" i="1"/>
  <c r="BX17" i="1"/>
  <c r="AQ19" i="1"/>
  <c r="P21" i="1"/>
  <c r="BL22" i="1"/>
  <c r="AB24" i="1"/>
  <c r="BX25" i="1"/>
  <c r="AQ27" i="1"/>
  <c r="P31" i="1"/>
  <c r="BL32" i="1"/>
  <c r="CA11" i="1"/>
  <c r="AZ13" i="1"/>
  <c r="S15" i="1"/>
  <c r="BO16" i="1"/>
  <c r="AE18" i="1"/>
  <c r="CA19" i="1"/>
  <c r="AZ21" i="1"/>
  <c r="S23" i="1"/>
  <c r="BO24" i="1"/>
  <c r="AE26" i="1"/>
  <c r="CA27" i="1"/>
  <c r="AZ31" i="1"/>
  <c r="AK12" i="1"/>
  <c r="CG13" i="1"/>
  <c r="BC15" i="1"/>
  <c r="V17" i="1"/>
  <c r="BR18" i="1"/>
  <c r="AK20" i="1"/>
  <c r="CG21" i="1"/>
  <c r="BC23" i="1"/>
  <c r="V25" i="1"/>
  <c r="BR26" i="1"/>
  <c r="AK28" i="1"/>
  <c r="CG31" i="1"/>
  <c r="Y11" i="1"/>
  <c r="BU12" i="1"/>
  <c r="AN14" i="1"/>
  <c r="G16" i="1"/>
  <c r="BI17" i="1"/>
  <c r="Y19" i="1"/>
  <c r="BU20" i="1"/>
  <c r="AN22" i="1"/>
  <c r="G24" i="1"/>
  <c r="BI25" i="1"/>
  <c r="Y27" i="1"/>
  <c r="BU28" i="1"/>
  <c r="AN32" i="1"/>
  <c r="P12" i="1"/>
  <c r="BL13" i="1"/>
  <c r="AB15" i="1"/>
  <c r="BX16" i="1"/>
  <c r="AQ18" i="1"/>
  <c r="P20" i="1"/>
  <c r="BL21" i="1"/>
  <c r="AB23" i="1"/>
  <c r="BX24" i="1"/>
  <c r="AQ26" i="1"/>
  <c r="P28" i="1"/>
  <c r="BL31" i="1"/>
  <c r="AE11" i="1"/>
  <c r="CA12" i="1"/>
  <c r="AZ14" i="1"/>
  <c r="S16" i="1"/>
  <c r="BO17" i="1"/>
  <c r="AE19" i="1"/>
  <c r="CA20" i="1"/>
  <c r="AZ22" i="1"/>
  <c r="S24" i="1"/>
  <c r="BO25" i="1"/>
  <c r="AE27" i="1"/>
  <c r="CA28" i="1"/>
  <c r="AZ32" i="1"/>
  <c r="V12" i="1"/>
  <c r="BR13" i="1"/>
  <c r="AK15" i="1"/>
  <c r="CG16" i="1"/>
  <c r="BC18" i="1"/>
  <c r="V20" i="1"/>
  <c r="BR21" i="1"/>
  <c r="AK23" i="1"/>
  <c r="CG24" i="1"/>
  <c r="BC26" i="1"/>
  <c r="V28" i="1"/>
  <c r="BR31" i="1"/>
  <c r="G11" i="1"/>
  <c r="BI12" i="1"/>
  <c r="Y14" i="1"/>
  <c r="BU15" i="1"/>
  <c r="AN17" i="1"/>
  <c r="G19" i="1"/>
  <c r="BI20" i="1"/>
  <c r="Y22" i="1"/>
  <c r="BU23" i="1"/>
  <c r="AN25" i="1"/>
  <c r="G27" i="1"/>
  <c r="BI28" i="1"/>
  <c r="Y32" i="1"/>
  <c r="BX11" i="1"/>
  <c r="AQ13" i="1"/>
  <c r="P15" i="1"/>
  <c r="BL16" i="1"/>
  <c r="AB18" i="1"/>
  <c r="BX19" i="1"/>
  <c r="AQ21" i="1"/>
  <c r="P23" i="1"/>
  <c r="BL24" i="1"/>
  <c r="AB26" i="1"/>
  <c r="BX27" i="1"/>
  <c r="AQ31" i="1"/>
  <c r="M31" i="1"/>
  <c r="AE12" i="1"/>
  <c r="CA13" i="1"/>
  <c r="AZ15" i="1"/>
  <c r="S17" i="1"/>
  <c r="BO18" i="1"/>
  <c r="AE20" i="1"/>
  <c r="CA21" i="1"/>
  <c r="AZ23" i="1"/>
  <c r="S25" i="1"/>
  <c r="BO26" i="1"/>
  <c r="AE28" i="1"/>
  <c r="CA31" i="1"/>
  <c r="V11" i="1"/>
  <c r="BR12" i="1"/>
  <c r="AK14" i="1"/>
  <c r="CG15" i="1"/>
  <c r="BC17" i="1"/>
  <c r="V19" i="1"/>
  <c r="BR20" i="1"/>
  <c r="AK22" i="1"/>
  <c r="CG23" i="1"/>
  <c r="BC25" i="1"/>
  <c r="V27" i="1"/>
  <c r="BR28" i="1"/>
  <c r="AK32" i="1"/>
  <c r="BI11" i="1"/>
  <c r="Y13" i="1"/>
  <c r="BU14" i="1"/>
  <c r="AN16" i="1"/>
  <c r="G18" i="1"/>
  <c r="BI19" i="1"/>
  <c r="Y21" i="1"/>
  <c r="BU22" i="1"/>
  <c r="AN24" i="1"/>
  <c r="G26" i="1"/>
  <c r="BI27" i="1"/>
  <c r="Y31" i="1"/>
  <c r="BU32" i="1"/>
  <c r="AQ12" i="1"/>
  <c r="P14" i="1"/>
  <c r="BL15" i="1"/>
  <c r="AB17" i="1"/>
  <c r="BX18" i="1"/>
  <c r="AQ20" i="1"/>
  <c r="P22" i="1"/>
  <c r="BL23" i="1"/>
  <c r="AB25" i="1"/>
  <c r="BX26" i="1"/>
  <c r="AQ28" i="1"/>
  <c r="P32" i="1"/>
  <c r="P33" i="1" s="1"/>
  <c r="BO11" i="1"/>
  <c r="AE13" i="1"/>
  <c r="CA14" i="1"/>
  <c r="AZ16" i="1"/>
  <c r="S18" i="1"/>
  <c r="BO19" i="1"/>
  <c r="AE21" i="1"/>
  <c r="CA22" i="1"/>
  <c r="AZ24" i="1"/>
  <c r="S26" i="1"/>
  <c r="BO27" i="1"/>
  <c r="AE31" i="1"/>
  <c r="CA32" i="1"/>
  <c r="BC12" i="1"/>
  <c r="V14" i="1"/>
  <c r="BR15" i="1"/>
  <c r="AK17" i="1"/>
  <c r="CG18" i="1"/>
  <c r="BC20" i="1"/>
  <c r="V22" i="1"/>
  <c r="BR23" i="1"/>
  <c r="AK25" i="1"/>
  <c r="CG26" i="1"/>
  <c r="BC28" i="1"/>
  <c r="V32" i="1"/>
  <c r="AN11" i="1"/>
  <c r="G13" i="1"/>
  <c r="BI14" i="1"/>
  <c r="Y16" i="1"/>
  <c r="BU17" i="1"/>
  <c r="AN19" i="1"/>
  <c r="G21" i="1"/>
  <c r="BI22" i="1"/>
  <c r="Y24" i="1"/>
  <c r="BU25" i="1"/>
  <c r="AN27" i="1"/>
  <c r="G31" i="1"/>
  <c r="G33" i="1" s="1"/>
  <c r="BI32" i="1"/>
  <c r="AB12" i="1"/>
  <c r="BX13" i="1"/>
  <c r="AQ15" i="1"/>
  <c r="P17" i="1"/>
  <c r="BL18" i="1"/>
  <c r="AB20" i="1"/>
  <c r="BX21" i="1"/>
  <c r="AQ23" i="1"/>
  <c r="P25" i="1"/>
  <c r="BL26" i="1"/>
  <c r="AB28" i="1"/>
  <c r="BX31" i="1"/>
  <c r="S11" i="1"/>
  <c r="BO12" i="1"/>
  <c r="AE14" i="1"/>
  <c r="CA15" i="1"/>
  <c r="AZ17" i="1"/>
  <c r="S19" i="1"/>
  <c r="BO20" i="1"/>
  <c r="AE22" i="1"/>
  <c r="CA23" i="1"/>
  <c r="AZ25" i="1"/>
  <c r="S27" i="1"/>
  <c r="BO28" i="1"/>
  <c r="AE32" i="1"/>
  <c r="BC11" i="1"/>
  <c r="V13" i="1"/>
  <c r="BR14" i="1"/>
  <c r="AK16" i="1"/>
  <c r="CG17" i="1"/>
  <c r="BC19" i="1"/>
  <c r="V21" i="1"/>
  <c r="BR22" i="1"/>
  <c r="AK24" i="1"/>
  <c r="CG25" i="1"/>
  <c r="BC27" i="1"/>
  <c r="V31" i="1"/>
  <c r="BR32" i="1"/>
  <c r="G12" i="1"/>
  <c r="BI13" i="1"/>
  <c r="Y15" i="1"/>
  <c r="BU16" i="1"/>
  <c r="AN18" i="1"/>
  <c r="G20" i="1"/>
  <c r="BI21" i="1"/>
  <c r="Y23" i="1"/>
  <c r="BU24" i="1"/>
  <c r="AN26" i="1"/>
  <c r="G28" i="1"/>
  <c r="BI31" i="1"/>
  <c r="BI33" i="1" s="1"/>
  <c r="AB11" i="1"/>
  <c r="BX12" i="1"/>
  <c r="AQ14" i="1"/>
  <c r="P16" i="1"/>
  <c r="BL17" i="1"/>
  <c r="AB19" i="1"/>
  <c r="BX20" i="1"/>
  <c r="AQ22" i="1"/>
  <c r="P24" i="1"/>
  <c r="BL25" i="1"/>
  <c r="AB27" i="1"/>
  <c r="BX28" i="1"/>
  <c r="AQ32" i="1"/>
  <c r="S12" i="1"/>
  <c r="BO13" i="1"/>
  <c r="AE15" i="1"/>
  <c r="CA16" i="1"/>
  <c r="AZ18" i="1"/>
  <c r="S20" i="1"/>
  <c r="BO21" i="1"/>
  <c r="AE23" i="1"/>
  <c r="CA24" i="1"/>
  <c r="AZ26" i="1"/>
  <c r="S28" i="1"/>
  <c r="BO31" i="1"/>
  <c r="AK11" i="1"/>
  <c r="CG12" i="1"/>
  <c r="BC14" i="1"/>
  <c r="V16" i="1"/>
  <c r="BR17" i="1"/>
  <c r="AK19" i="1"/>
  <c r="CG20" i="1"/>
  <c r="BC22" i="1"/>
  <c r="V24" i="1"/>
  <c r="BR25" i="1"/>
  <c r="AK27" i="1"/>
  <c r="CG28" i="1"/>
  <c r="BC32" i="1"/>
  <c r="BC33" i="1" s="1"/>
  <c r="BU11" i="1"/>
  <c r="AN13" i="1"/>
  <c r="G15" i="1"/>
  <c r="BI16" i="1"/>
  <c r="Y18" i="1"/>
  <c r="BU19" i="1"/>
  <c r="AN21" i="1"/>
  <c r="G23" i="1"/>
  <c r="BI24" i="1"/>
  <c r="Y26" i="1"/>
  <c r="BU27" i="1"/>
  <c r="AN31" i="1"/>
  <c r="P11" i="1"/>
  <c r="BL12" i="1"/>
  <c r="AB14" i="1"/>
  <c r="BX15" i="1"/>
  <c r="AQ17" i="1"/>
  <c r="P19" i="1"/>
  <c r="BL20" i="1"/>
  <c r="AB22" i="1"/>
  <c r="BX23" i="1"/>
  <c r="AQ25" i="1"/>
  <c r="P27" i="1"/>
  <c r="BL28" i="1"/>
  <c r="AB32" i="1"/>
  <c r="AZ11" i="1"/>
  <c r="S13" i="1"/>
  <c r="BO14" i="1"/>
  <c r="AE16" i="1"/>
  <c r="CA17" i="1"/>
  <c r="AZ19" i="1"/>
  <c r="S21" i="1"/>
  <c r="BO22" i="1"/>
  <c r="AE24" i="1"/>
  <c r="CA25" i="1"/>
  <c r="AZ27" i="1"/>
  <c r="S31" i="1"/>
  <c r="S33" i="1" s="1"/>
  <c r="BO32" i="1"/>
  <c r="D26" i="1" l="1"/>
  <c r="D31" i="1"/>
  <c r="CA33" i="1"/>
  <c r="V33" i="1"/>
  <c r="CG33" i="1"/>
  <c r="AK29" i="1"/>
  <c r="BX33" i="1"/>
  <c r="Y33" i="1"/>
  <c r="BO29" i="1"/>
  <c r="M12" i="1"/>
  <c r="D12" i="1" s="1"/>
  <c r="AZ33" i="1"/>
  <c r="BL33" i="1"/>
  <c r="BR29" i="1"/>
  <c r="AZ29" i="1"/>
  <c r="AE33" i="1"/>
  <c r="M18" i="1"/>
  <c r="D18" i="1" s="1"/>
  <c r="G29" i="1"/>
  <c r="G35" i="1" s="1"/>
  <c r="Y29" i="1"/>
  <c r="M27" i="1"/>
  <c r="D27" i="1" s="1"/>
  <c r="AK33" i="1"/>
  <c r="CG29" i="1"/>
  <c r="CG35" i="1" s="1"/>
  <c r="CG36" i="1" s="1"/>
  <c r="BC29" i="1"/>
  <c r="BC35" i="1" s="1"/>
  <c r="BC36" i="1" s="1"/>
  <c r="M21" i="1"/>
  <c r="D21" i="1" s="1"/>
  <c r="M23" i="1"/>
  <c r="D23" i="1" s="1"/>
  <c r="AQ29" i="1"/>
  <c r="M17" i="1"/>
  <c r="D17" i="1" s="1"/>
  <c r="M32" i="1"/>
  <c r="D32" i="1" s="1"/>
  <c r="P29" i="1"/>
  <c r="P35" i="1" s="1"/>
  <c r="P36" i="1" s="1"/>
  <c r="BO33" i="1"/>
  <c r="M22" i="1"/>
  <c r="D22" i="1" s="1"/>
  <c r="M19" i="1"/>
  <c r="D19" i="1" s="1"/>
  <c r="AN29" i="1"/>
  <c r="BI29" i="1"/>
  <c r="BI35" i="1" s="1"/>
  <c r="BR33" i="1"/>
  <c r="M20" i="1"/>
  <c r="D20" i="1" s="1"/>
  <c r="BL29" i="1"/>
  <c r="BL35" i="1" s="1"/>
  <c r="BL36" i="1" s="1"/>
  <c r="AB29" i="1"/>
  <c r="M28" i="1"/>
  <c r="D28" i="1" s="1"/>
  <c r="AE29" i="1"/>
  <c r="AE35" i="1" s="1"/>
  <c r="AE36" i="1" s="1"/>
  <c r="M15" i="1"/>
  <c r="D15" i="1" s="1"/>
  <c r="AB33" i="1"/>
  <c r="M11" i="1"/>
  <c r="D11" i="1" s="1"/>
  <c r="M25" i="1"/>
  <c r="D25" i="1" s="1"/>
  <c r="BU29" i="1"/>
  <c r="BX29" i="1"/>
  <c r="BX35" i="1" s="1"/>
  <c r="BX36" i="1" s="1"/>
  <c r="M16" i="1"/>
  <c r="D16" i="1" s="1"/>
  <c r="BU33" i="1"/>
  <c r="S29" i="1"/>
  <c r="S35" i="1" s="1"/>
  <c r="S36" i="1" s="1"/>
  <c r="V29" i="1"/>
  <c r="V35" i="1" s="1"/>
  <c r="V36" i="1" s="1"/>
  <c r="M24" i="1"/>
  <c r="D24" i="1" s="1"/>
  <c r="AQ33" i="1"/>
  <c r="AN33" i="1"/>
  <c r="CA29" i="1"/>
  <c r="CA35" i="1" s="1"/>
  <c r="CA36" i="1" s="1"/>
  <c r="M14" i="1"/>
  <c r="D14" i="1" s="1"/>
  <c r="M13" i="1"/>
  <c r="D13" i="1" s="1"/>
  <c r="AK35" i="1" l="1"/>
  <c r="AK36" i="1" s="1"/>
  <c r="Y35" i="1"/>
  <c r="Y36" i="1" s="1"/>
  <c r="M33" i="1"/>
  <c r="BI36" i="1"/>
  <c r="AZ35" i="1"/>
  <c r="AZ36" i="1" s="1"/>
  <c r="D33" i="1"/>
  <c r="AN35" i="1"/>
  <c r="AN36" i="1" s="1"/>
  <c r="G36" i="1"/>
  <c r="D29" i="1"/>
  <c r="M29" i="1"/>
  <c r="M35" i="1" s="1"/>
  <c r="M36" i="1" s="1"/>
  <c r="AB35" i="1"/>
  <c r="AB36" i="1" s="1"/>
  <c r="AQ35" i="1"/>
  <c r="AQ36" i="1" s="1"/>
  <c r="BU35" i="1"/>
  <c r="BU36" i="1" s="1"/>
  <c r="BR35" i="1"/>
  <c r="BR36" i="1" s="1"/>
  <c r="BO35" i="1"/>
  <c r="BO36" i="1" s="1"/>
  <c r="D35" i="1" l="1"/>
  <c r="D36" i="1" s="1"/>
</calcChain>
</file>

<file path=xl/sharedStrings.xml><?xml version="1.0" encoding="utf-8"?>
<sst xmlns="http://schemas.openxmlformats.org/spreadsheetml/2006/main" count="63" uniqueCount="62">
  <si>
    <t>(руб.)</t>
  </si>
  <si>
    <t>Наименование  муниципальных  образований</t>
  </si>
  <si>
    <t>Всего</t>
  </si>
  <si>
    <t>в  том  числе</t>
  </si>
  <si>
    <t>Закон  Липецкой  области  от  4  мая  2000  года  № 88-ОЗ  "Об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t>
  </si>
  <si>
    <t>Закон  Липецкой  области  от  30  ноября  2000  года  № 117-ОЗ  "О  наделении  органов  местного  самоуправления  государственными  полномочиями  Липецкой  области  в  сфере  архивного  дела"</t>
  </si>
  <si>
    <t>Закон  Липецкой  области  от  31  августа  2004  года  № 120-ОЗ  "Об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  составлению  протоколов  об  административных  правонарушениях"</t>
  </si>
  <si>
    <t xml:space="preserve">Закон  Липецкой  области  от  30  декабря  2004  года  № 167-ОЗ  "О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  </t>
  </si>
  <si>
    <t xml:space="preserve">Закон  Липецкой  области  от  31  декабря  2009  года  № 349-ОЗ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Липецкой  области"  </t>
  </si>
  <si>
    <t>Закон  Липецкой  области  от  8  ноября  2012  года  № 88-ОЗ  "О  наделении  органов  местного  самоуправления  отдельными  государственными  полномочиями  в  области  охраны  труда  и  социально-трудовых  отношений"</t>
  </si>
  <si>
    <t xml:space="preserve">Закон  Липецкой  области  от  11  декабря  2013  года  № 217-ОЗ  "О  нормативах  финансирования  муниципальных  дошкольных  образовательных  организаций" </t>
  </si>
  <si>
    <t>Закон  Липецкой  области  от  27  декабря  2007  года  № 119-ОЗ "О  наделении  органов  местного  самоуправления  отдельными  государственными  полномочиями  в  сфере  образования"</t>
  </si>
  <si>
    <t xml:space="preserve">Закон Липецкой области от 18 сентября 2015 года № 440-ОЗ "О наделении органов местного самоуправления государственными полномочиями по организации предоставления образования лицам, осужденным к лишению свободы" </t>
  </si>
  <si>
    <t>Закон  Липецкой  области  от  27  декабря  2007  года  № 113-ОЗ  "О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t>
  </si>
  <si>
    <t>Закон  Липецкой  области  от  15  октября  2009  года  № 311-ОЗ  "О  наделении  органов  местного  самоуправления  отдельными  государственными  полномочиями  по  предоставлению  социальной  выплаты  на  приобретение  или  строительство  жилья  по  подпрограмме  "Ипотечное  жилищное  кредитование"  государственной  программы  Липецкой  области  "Обеспечение  населения  Липецкой  области  качественным  жильем, социальной  инфраструктурой  и  услугами  ЖКХ"</t>
  </si>
  <si>
    <t>компенсация затрат родителей (законных представителей) детей-инвалидов на организацию обучения по основным общеобразовательным программам на дому</t>
  </si>
  <si>
    <t>Грязинский  муниципальный  район</t>
  </si>
  <si>
    <t>Данковский  муниципальный  район</t>
  </si>
  <si>
    <t>Добринский  муниципальный  район</t>
  </si>
  <si>
    <t>Долгоруковский  муниципальный  район</t>
  </si>
  <si>
    <t>Елецкий  муниципальный  район</t>
  </si>
  <si>
    <t>Задонский  муниципальный  район</t>
  </si>
  <si>
    <t>Краснинский  муниципальный  район</t>
  </si>
  <si>
    <t>Лебедянский  муниципальный  район</t>
  </si>
  <si>
    <t>Лев-Толстовский  муниципальный  район</t>
  </si>
  <si>
    <t>Липецкий  муниципальный  район</t>
  </si>
  <si>
    <t>Тербунский  муниципальный  район</t>
  </si>
  <si>
    <t>Усманский  муниципальный  район</t>
  </si>
  <si>
    <t>Хлевенский  муниципальный  район</t>
  </si>
  <si>
    <t>Чаплыгинский  муниципальный  район</t>
  </si>
  <si>
    <t>Городской  округ  город  Елец</t>
  </si>
  <si>
    <t>Городской  округ  город  Липецк</t>
  </si>
  <si>
    <t>Итого  по  городским  округам</t>
  </si>
  <si>
    <t>социальные выплаты на питание обучающимся в муниципальных общеобразовательных организациях, в частных общеобразовательных организациях, имеющих государственную аккредитацию</t>
  </si>
  <si>
    <t>Закон  Липецкой  области  от  15 декабря  2015  года  № 481-ОЗ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t>
  </si>
  <si>
    <t xml:space="preserve">Закон  Липецкой  области  от  19  августа  2008  года  № 180-ОЗ  "О нормативах финансирования муниципальных общеобразовательных организаций" </t>
  </si>
  <si>
    <t>Федеральный  закон  от  20  августа  2004  года  № 113-ФЗ  "О  присяжных  заседателях  федеральных  судов  общей  юрисдикции  в  Российской  Федерации"</t>
  </si>
  <si>
    <t xml:space="preserve">Закон  Липецкой  области  от 15  января  2014  года  № 246-ОЗ  "О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   </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</si>
  <si>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</si>
  <si>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</si>
  <si>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Таблица  4</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</si>
  <si>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</si>
  <si>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Закон Липецкой области от 2 сентября 2021 года № 578-ОЗ "О наделении органов местного самоуправления отдельными государственными полномочиями по возмещению стоимости услуг, предоставляемых согласно гарантированному перечню услуг по погребению"</t>
  </si>
  <si>
    <t>2024 год</t>
  </si>
  <si>
    <t>предоставление мер социальной поддержки семьям опекунов (попечителей), приемным семьям и семьям усыновителей</t>
  </si>
  <si>
    <t>осуществление деятельности специалистов органов местного самоуправления по опеке и попечительству</t>
  </si>
  <si>
    <t>предоставление единовременной выплаты детям-сиротам и детям, оставшимся без попечения родителей, а также лицам из числа детей-сирот и детей, оставшихся без попечения родителей, на ремонт жилого помещения</t>
  </si>
  <si>
    <t>2025 год</t>
  </si>
  <si>
    <t>обеспечение бесплатного горячего питания обучающихся по образовательным программам начального общего образования</t>
  </si>
  <si>
    <t>обеспечение бесплатным горячим питанием детей участников специальной военной операции, обучающихся по программам основного общего и среднего общего образования</t>
  </si>
  <si>
    <t>Субвенции  из  областного  бюджета  в  бюджеты  муниципальных  районов,  муниципальных  округов   и  городских  округов  на  2024  год  и  на  плановый  период  2025  и  2026  годов</t>
  </si>
  <si>
    <t>Закон Липецкой области от 2 мая 2023 года № 329-ОЗ "О наделении органов местного самоуправления отдельными государственными полномочиями Липецкой области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</si>
  <si>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Закон  Липецкой  области  от  4  февраля  2008  года  № 129-ОЗ  "О  наделении  органов  местного  самоуправления  отдельными  государственными  полномочиями  на  оплату  жилых  помещений  и  коммунальных  услуг  педагогическим,  медицинским  работникам,  работникам  культуры  и  искусства"</t>
  </si>
  <si>
    <t>оплата  жилых  помещений  и  коммунальных  услуг  педагогическим  работникам,  медицинским  работникам  образовательных  организаций</t>
  </si>
  <si>
    <t>оплата  жилых  помещений  и  коммунальных  услуг  работникам  учреждений  культуры  и  искусства</t>
  </si>
  <si>
    <t>2026 год</t>
  </si>
  <si>
    <t>Воловский  муниципальный  округ</t>
  </si>
  <si>
    <t>Добровский  муниципальный  округ</t>
  </si>
  <si>
    <t>Измалковский  муниципальный  округ</t>
  </si>
  <si>
    <t>Становлянский  муниципальный  округ</t>
  </si>
  <si>
    <t>Итого  по  муниципальным  районам  и  муниципальным  округам</t>
  </si>
  <si>
    <t>Постановление Правительства Российской Федерации от 29 апреля 2006 года № 258 "О субвенциях на осуществление полномочий по первичному воинскому учету органами местного самоуправления поселений, муниципальных и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</si>
</sst>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р_._-;\-* #,##0_р_._-;_-* &quot;-&quot;_р_._-;_-@_-"/>
    <numFmt numFmtId="165" formatCode="_-* #,##0.00_р_._-;\-* #,##0.00_р_._-;_-* &quot;-&quot;??_р_._-;_-@_-"/>
    <numFmt numFmtId="166" formatCode="#,##0.0"/>
    <numFmt numFmtId="167" formatCode="#,##0.00;[Red]#,##0.00"/>
    <numFmt numFmtId="168" formatCode="_-* #,##0.00000_р_._-;\-* #,##0.00000_р_._-;_-* &quot;-&quot;??_р_._-;_-@_-"/>
  </numFmts>
  <fonts count="56" x14ac:knownFonts="1">
    <font>
      <sz val="10"/>
      <name val="Arial Cyr"/>
      <charset val="204"/>
    </font>
    <font>
      <sz val="10"/>
      <name val="Arial Cyr"/>
      <charset val="204"/>
    </font>
    <font>
      <sz val="11"/>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19"/>
      <name val="Calibri"/>
      <family val="2"/>
      <charset val="204"/>
    </font>
    <font>
      <sz val="10"/>
      <name val="Arial"/>
      <family val="2"/>
      <charset val="204"/>
    </font>
    <font>
      <b/>
      <sz val="11"/>
      <color indexed="63"/>
      <name val="Calibri"/>
      <family val="2"/>
      <charset val="204"/>
    </font>
    <font>
      <b/>
      <sz val="18"/>
      <color indexed="62"/>
      <name val="Cambria"/>
      <family val="1"/>
      <charset val="204"/>
    </font>
    <font>
      <b/>
      <sz val="11"/>
      <name val="Calibri"/>
      <family val="2"/>
      <charset val="204"/>
    </font>
    <font>
      <sz val="11"/>
      <color indexed="10"/>
      <name val="Calibri"/>
      <family val="2"/>
      <charset val="204"/>
    </font>
    <font>
      <sz val="11"/>
      <name val="Calibri"/>
      <family val="2"/>
    </font>
    <font>
      <sz val="11"/>
      <color theme="1"/>
      <name val="Calibri"/>
      <family val="2"/>
      <charset val="204"/>
      <scheme val="minor"/>
    </font>
    <font>
      <sz val="11"/>
      <color theme="0"/>
      <name val="Calibri"/>
      <family val="2"/>
      <charset val="204"/>
      <scheme val="minor"/>
    </font>
    <font>
      <sz val="11"/>
      <name val="Calibri"/>
      <family val="2"/>
      <scheme val="minor"/>
    </font>
    <font>
      <b/>
      <i/>
      <sz val="9"/>
      <color rgb="FF000000"/>
      <name val="Times New Roman Cyr"/>
      <family val="2"/>
    </font>
    <font>
      <sz val="10"/>
      <color rgb="FF000000"/>
      <name val="Times New Roman Cyr"/>
      <family val="2"/>
    </font>
    <font>
      <sz val="10"/>
      <color rgb="FF000000"/>
      <name val="Arial"/>
      <family val="2"/>
    </font>
    <font>
      <sz val="10"/>
      <color rgb="FF000000"/>
      <name val="Arial Cyr"/>
      <family val="2"/>
    </font>
    <font>
      <u/>
      <sz val="9"/>
      <color rgb="FF000000"/>
      <name val="Arial CYR"/>
      <family val="2"/>
    </font>
    <font>
      <b/>
      <i/>
      <sz val="12"/>
      <color rgb="FF000000"/>
      <name val="Arial Cyr"/>
      <family val="2"/>
    </font>
    <font>
      <b/>
      <i/>
      <sz val="11"/>
      <color rgb="FF000000"/>
      <name val="Arial Cyr"/>
      <family val="2"/>
    </font>
    <font>
      <sz val="11"/>
      <color rgb="FF000000"/>
      <name val="Arial Cyr"/>
      <family val="2"/>
    </font>
    <font>
      <b/>
      <sz val="8"/>
      <color rgb="FF000000"/>
      <name val="Arial Cyr"/>
      <family val="2"/>
    </font>
    <font>
      <sz val="8"/>
      <color rgb="FF000000"/>
      <name val="Arial Cyr"/>
      <family val="2"/>
    </font>
    <font>
      <b/>
      <sz val="10"/>
      <color rgb="FF000000"/>
      <name val="Arial Cyr"/>
      <family val="2"/>
    </font>
    <font>
      <sz val="9"/>
      <color rgb="FF000000"/>
      <name val="Arial Cyr"/>
      <family val="2"/>
    </font>
    <font>
      <sz val="7"/>
      <color rgb="FF000000"/>
      <name val="Arial Cyr"/>
      <family val="2"/>
    </font>
    <font>
      <b/>
      <sz val="9"/>
      <color rgb="FF000000"/>
      <name val="Arial CYR"/>
      <family val="2"/>
    </font>
    <font>
      <b/>
      <i/>
      <sz val="10"/>
      <color rgb="FF000000"/>
      <name val="Times New Roman Cyr"/>
      <family val="2"/>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6"/>
      <name val="Times New Roman"/>
      <family val="1"/>
      <charset val="204"/>
    </font>
    <font>
      <sz val="16"/>
      <name val="Times New Roman"/>
      <family val="1"/>
      <charset val="204"/>
    </font>
  </fonts>
  <fills count="51">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CFFFF"/>
      </patternFill>
    </fill>
    <fill>
      <patternFill patternType="solid">
        <fgColor rgb="FFC0C0C0"/>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83">
    <xf numFmtId="0" fontId="0" fillId="0" borderId="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4" fillId="14" borderId="0" applyNumberFormat="0" applyBorder="0" applyAlignment="0" applyProtection="0"/>
    <xf numFmtId="0" fontId="23" fillId="0" borderId="0"/>
    <xf numFmtId="0" fontId="5" fillId="15" borderId="1" applyNumberFormat="0" applyAlignment="0" applyProtection="0"/>
    <xf numFmtId="0" fontId="6" fillId="12" borderId="2" applyNumberFormat="0" applyAlignment="0" applyProtection="0"/>
    <xf numFmtId="0" fontId="6" fillId="12" borderId="2" applyNumberFormat="0" applyAlignment="0" applyProtection="0"/>
    <xf numFmtId="0" fontId="23" fillId="0" borderId="0"/>
    <xf numFmtId="0" fontId="7" fillId="0" borderId="0" applyNumberFormat="0" applyFill="0" applyBorder="0" applyAlignment="0" applyProtection="0"/>
    <xf numFmtId="0" fontId="7" fillId="0" borderId="0" applyNumberForma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2" fillId="7" borderId="1" applyNumberFormat="0" applyAlignment="0" applyProtection="0"/>
    <xf numFmtId="0" fontId="13" fillId="0" borderId="6" applyNumberFormat="0" applyFill="0" applyAlignment="0" applyProtection="0"/>
    <xf numFmtId="0" fontId="14" fillId="16" borderId="0" applyNumberFormat="0" applyBorder="0" applyAlignment="0" applyProtection="0"/>
    <xf numFmtId="0" fontId="15" fillId="0" borderId="0"/>
    <xf numFmtId="0" fontId="2" fillId="3" borderId="7" applyNumberFormat="0" applyFont="0" applyAlignment="0" applyProtection="0"/>
    <xf numFmtId="0" fontId="16" fillId="15" borderId="8" applyNumberFormat="0" applyAlignment="0" applyProtection="0"/>
    <xf numFmtId="0" fontId="16" fillId="15" borderId="8" applyNumberFormat="0" applyAlignment="0" applyProtection="0"/>
    <xf numFmtId="4" fontId="24" fillId="36" borderId="10">
      <alignment horizontal="right" vertical="top" wrapText="1" shrinkToFit="1"/>
    </xf>
    <xf numFmtId="4" fontId="25" fillId="0" borderId="10">
      <alignment horizontal="right" vertical="top" wrapText="1" shrinkToFit="1"/>
    </xf>
    <xf numFmtId="0" fontId="26" fillId="0" borderId="0"/>
    <xf numFmtId="0" fontId="26" fillId="0" borderId="0"/>
    <xf numFmtId="0" fontId="17" fillId="0" borderId="0" applyNumberFormat="0" applyFill="0" applyBorder="0" applyAlignment="0" applyProtection="0"/>
    <xf numFmtId="0" fontId="18" fillId="0" borderId="9" applyNumberFormat="0" applyFill="0" applyAlignment="0" applyProtection="0"/>
    <xf numFmtId="0" fontId="23" fillId="0" borderId="0"/>
    <xf numFmtId="0" fontId="19" fillId="0" borderId="0" applyNumberFormat="0" applyFill="0" applyBorder="0" applyAlignment="0" applyProtection="0"/>
    <xf numFmtId="0" fontId="19" fillId="0" borderId="0" applyNumberFormat="0" applyFill="0" applyBorder="0" applyAlignment="0" applyProtection="0"/>
    <xf numFmtId="0" fontId="27" fillId="37" borderId="0"/>
    <xf numFmtId="0" fontId="28" fillId="0" borderId="0"/>
    <xf numFmtId="0" fontId="27" fillId="0" borderId="0"/>
    <xf numFmtId="0" fontId="29" fillId="0" borderId="0">
      <alignment horizontal="center"/>
    </xf>
    <xf numFmtId="0" fontId="30" fillId="0" borderId="0">
      <alignment horizontal="center"/>
    </xf>
    <xf numFmtId="0" fontId="31" fillId="0" borderId="0">
      <alignment horizontal="center"/>
    </xf>
    <xf numFmtId="0" fontId="31" fillId="0" borderId="0">
      <alignment horizontal="center"/>
    </xf>
    <xf numFmtId="0" fontId="27" fillId="37" borderId="11"/>
    <xf numFmtId="0" fontId="31" fillId="0" borderId="11">
      <alignment horizontal="center"/>
    </xf>
    <xf numFmtId="0" fontId="32" fillId="0" borderId="12">
      <alignment horizontal="center" vertical="center"/>
    </xf>
    <xf numFmtId="0" fontId="27" fillId="37" borderId="13"/>
    <xf numFmtId="0" fontId="27" fillId="37" borderId="14"/>
    <xf numFmtId="1" fontId="33" fillId="0" borderId="10">
      <alignment horizontal="left" vertical="top" wrapText="1"/>
    </xf>
    <xf numFmtId="49" fontId="33" fillId="0" borderId="10">
      <alignment horizontal="left" vertical="top" wrapText="1"/>
    </xf>
    <xf numFmtId="0" fontId="27" fillId="37" borderId="15"/>
    <xf numFmtId="1" fontId="34" fillId="0" borderId="16">
      <alignment horizontal="left" vertical="top" wrapText="1"/>
    </xf>
    <xf numFmtId="0" fontId="34" fillId="0" borderId="17">
      <alignment horizontal="left" vertical="top" wrapText="1"/>
    </xf>
    <xf numFmtId="1" fontId="34" fillId="0" borderId="15">
      <alignment horizontal="left" vertical="top" wrapText="1"/>
    </xf>
    <xf numFmtId="49" fontId="34" fillId="0" borderId="18">
      <alignment vertical="top" wrapText="1"/>
    </xf>
    <xf numFmtId="1" fontId="34" fillId="0" borderId="0">
      <alignment horizontal="left" vertical="top" wrapText="1"/>
    </xf>
    <xf numFmtId="0" fontId="35" fillId="0" borderId="0"/>
    <xf numFmtId="0" fontId="35" fillId="0" borderId="0"/>
    <xf numFmtId="0" fontId="27" fillId="0" borderId="11"/>
    <xf numFmtId="0" fontId="36" fillId="0" borderId="0"/>
    <xf numFmtId="0" fontId="32" fillId="0" borderId="19">
      <alignment horizontal="center" vertical="center" wrapText="1"/>
    </xf>
    <xf numFmtId="0" fontId="33" fillId="0" borderId="0"/>
    <xf numFmtId="0" fontId="33" fillId="0" borderId="10">
      <alignment horizontal="left" vertical="top" wrapText="1"/>
    </xf>
    <xf numFmtId="0" fontId="32" fillId="0" borderId="19">
      <alignment horizontal="center" vertical="center" wrapText="1"/>
    </xf>
    <xf numFmtId="0" fontId="27" fillId="0" borderId="16">
      <alignment vertical="top"/>
    </xf>
    <xf numFmtId="0" fontId="33" fillId="0" borderId="10">
      <alignment horizontal="left" vertical="top" wrapText="1"/>
    </xf>
    <xf numFmtId="0" fontId="27" fillId="0" borderId="10">
      <alignment vertical="top"/>
    </xf>
    <xf numFmtId="0" fontId="27" fillId="0" borderId="15">
      <alignment vertical="top"/>
    </xf>
    <xf numFmtId="4" fontId="33" fillId="0" borderId="10">
      <alignment horizontal="center" vertical="top"/>
    </xf>
    <xf numFmtId="0" fontId="27" fillId="0" borderId="0">
      <alignment vertical="top"/>
    </xf>
    <xf numFmtId="4" fontId="34" fillId="36" borderId="10">
      <alignment horizontal="right" vertical="top" shrinkToFit="1"/>
    </xf>
    <xf numFmtId="0" fontId="27" fillId="0" borderId="10">
      <alignment vertical="top"/>
    </xf>
    <xf numFmtId="0" fontId="27" fillId="37" borderId="18"/>
    <xf numFmtId="0" fontId="31" fillId="0" borderId="0">
      <alignment horizontal="center"/>
    </xf>
    <xf numFmtId="4" fontId="33" fillId="0" borderId="10">
      <alignment horizontal="right" vertical="top" shrinkToFit="1"/>
    </xf>
    <xf numFmtId="4" fontId="25" fillId="0" borderId="10">
      <alignment horizontal="right" vertical="top" shrinkToFit="1"/>
    </xf>
    <xf numFmtId="166" fontId="35" fillId="0" borderId="10">
      <alignment horizontal="right" vertical="top" shrinkToFit="1"/>
    </xf>
    <xf numFmtId="4" fontId="24" fillId="36" borderId="10">
      <alignment horizontal="right" vertical="top" shrinkToFit="1"/>
    </xf>
    <xf numFmtId="166" fontId="37" fillId="36" borderId="10">
      <alignment horizontal="right" vertical="top" shrinkToFit="1"/>
    </xf>
    <xf numFmtId="167" fontId="25" fillId="0" borderId="10">
      <alignment horizontal="center" vertical="top" wrapText="1"/>
    </xf>
    <xf numFmtId="0" fontId="32" fillId="0" borderId="20">
      <alignment horizontal="center" vertical="center" wrapText="1"/>
    </xf>
    <xf numFmtId="4" fontId="34" fillId="0" borderId="15">
      <alignment horizontal="right" vertical="top" shrinkToFit="1"/>
    </xf>
    <xf numFmtId="0" fontId="32" fillId="0" borderId="12">
      <alignment horizontal="center" vertical="center" wrapText="1"/>
    </xf>
    <xf numFmtId="4" fontId="34" fillId="0" borderId="0">
      <alignment horizontal="right" vertical="top" shrinkToFit="1"/>
    </xf>
    <xf numFmtId="4" fontId="38" fillId="36" borderId="10">
      <alignment horizontal="right" vertical="top" shrinkToFit="1"/>
    </xf>
    <xf numFmtId="166" fontId="25" fillId="0" borderId="10">
      <alignment horizontal="right" vertical="top" shrinkToFit="1"/>
    </xf>
    <xf numFmtId="166" fontId="24" fillId="36" borderId="10">
      <alignment horizontal="right" vertical="top" shrinkToFit="1"/>
    </xf>
    <xf numFmtId="0" fontId="32" fillId="0" borderId="20">
      <alignment horizontal="center" vertical="center" wrapText="1"/>
    </xf>
    <xf numFmtId="0" fontId="32" fillId="0" borderId="12">
      <alignment horizontal="center" vertical="center" wrapText="1"/>
    </xf>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39" fillId="44" borderId="21" applyNumberFormat="0" applyAlignment="0" applyProtection="0"/>
    <xf numFmtId="0" fontId="40" fillId="45" borderId="22" applyNumberFormat="0" applyAlignment="0" applyProtection="0"/>
    <xf numFmtId="0" fontId="41" fillId="45" borderId="21" applyNumberFormat="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45" fillId="0" borderId="26" applyNumberFormat="0" applyFill="0" applyAlignment="0" applyProtection="0"/>
    <xf numFmtId="0" fontId="46" fillId="46" borderId="27" applyNumberFormat="0" applyAlignment="0" applyProtection="0"/>
    <xf numFmtId="0" fontId="47" fillId="0" borderId="0" applyNumberFormat="0" applyFill="0" applyBorder="0" applyAlignment="0" applyProtection="0"/>
    <xf numFmtId="0" fontId="48" fillId="47" borderId="0" applyNumberFormat="0" applyBorder="0" applyAlignment="0" applyProtection="0"/>
    <xf numFmtId="0" fontId="15" fillId="17" borderId="0"/>
    <xf numFmtId="0" fontId="15" fillId="17" borderId="0"/>
    <xf numFmtId="0" fontId="15" fillId="17" borderId="0"/>
    <xf numFmtId="0" fontId="20" fillId="0" borderId="0"/>
    <xf numFmtId="0" fontId="21" fillId="0" borderId="0"/>
    <xf numFmtId="0" fontId="15" fillId="17" borderId="0"/>
    <xf numFmtId="0" fontId="15" fillId="17" borderId="0"/>
    <xf numFmtId="0" fontId="15" fillId="17" borderId="0"/>
    <xf numFmtId="0" fontId="15" fillId="17" borderId="0"/>
    <xf numFmtId="0" fontId="15" fillId="17" borderId="0"/>
    <xf numFmtId="0" fontId="15" fillId="17" borderId="0"/>
    <xf numFmtId="0" fontId="15" fillId="17" borderId="0"/>
    <xf numFmtId="0" fontId="49" fillId="48" borderId="0" applyNumberFormat="0" applyBorder="0" applyAlignment="0" applyProtection="0"/>
    <xf numFmtId="0" fontId="50" fillId="0" borderId="0" applyNumberFormat="0" applyFill="0" applyBorder="0" applyAlignment="0" applyProtection="0"/>
    <xf numFmtId="0" fontId="21" fillId="49" borderId="28" applyNumberFormat="0" applyFont="0" applyAlignment="0" applyProtection="0"/>
    <xf numFmtId="0" fontId="51" fillId="0" borderId="29" applyNumberFormat="0" applyFill="0" applyAlignment="0" applyProtection="0"/>
    <xf numFmtId="0" fontId="5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3" fillId="50"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33">
    <xf numFmtId="0" fontId="0" fillId="0" borderId="0" xfId="0"/>
    <xf numFmtId="0" fontId="55" fillId="0" borderId="0" xfId="0" applyFont="1" applyAlignment="1">
      <alignment horizontal="center"/>
    </xf>
    <xf numFmtId="0" fontId="55" fillId="0" borderId="0" xfId="0" applyFont="1"/>
    <xf numFmtId="0" fontId="54" fillId="0" borderId="0" xfId="0" applyFont="1" applyAlignment="1">
      <alignment horizontal="center" wrapText="1"/>
    </xf>
    <xf numFmtId="0" fontId="54" fillId="0" borderId="0" xfId="0" applyFont="1"/>
    <xf numFmtId="0" fontId="54" fillId="0" borderId="0" xfId="0" applyFont="1" applyAlignment="1">
      <alignment horizontal="left"/>
    </xf>
    <xf numFmtId="0" fontId="54" fillId="0" borderId="0" xfId="0" applyFont="1" applyAlignment="1">
      <alignment horizontal="center"/>
    </xf>
    <xf numFmtId="165" fontId="55" fillId="0" borderId="0" xfId="0" applyNumberFormat="1" applyFont="1"/>
    <xf numFmtId="165" fontId="54" fillId="0" borderId="0" xfId="181" applyFont="1"/>
    <xf numFmtId="0" fontId="54" fillId="0" borderId="30" xfId="0" applyFont="1" applyBorder="1" applyAlignment="1">
      <alignment horizontal="center" vertical="center"/>
    </xf>
    <xf numFmtId="165" fontId="54" fillId="0" borderId="30" xfId="0" applyNumberFormat="1" applyFont="1" applyBorder="1" applyAlignment="1">
      <alignment wrapText="1"/>
    </xf>
    <xf numFmtId="165" fontId="54" fillId="0" borderId="30" xfId="181" applyFont="1" applyBorder="1" applyAlignment="1">
      <alignment horizontal="center"/>
    </xf>
    <xf numFmtId="0" fontId="54" fillId="0" borderId="30" xfId="0" applyFont="1" applyBorder="1" applyAlignment="1">
      <alignment wrapText="1"/>
    </xf>
    <xf numFmtId="168" fontId="54" fillId="0" borderId="30" xfId="181" applyNumberFormat="1" applyFont="1" applyBorder="1" applyAlignment="1">
      <alignment horizontal="center"/>
    </xf>
    <xf numFmtId="165" fontId="54" fillId="0" borderId="30" xfId="0" applyNumberFormat="1" applyFont="1" applyBorder="1"/>
    <xf numFmtId="0" fontId="54" fillId="0" borderId="30" xfId="0" applyFont="1" applyBorder="1" applyAlignment="1">
      <alignment horizontal="center" wrapText="1"/>
    </xf>
    <xf numFmtId="165" fontId="54" fillId="0" borderId="30" xfId="182" applyNumberFormat="1" applyFont="1" applyBorder="1" applyAlignment="1">
      <alignment horizontal="center"/>
    </xf>
    <xf numFmtId="0" fontId="54" fillId="0" borderId="33" xfId="0" applyFont="1" applyBorder="1" applyAlignment="1">
      <alignment horizontal="center" vertical="center" wrapText="1"/>
    </xf>
    <xf numFmtId="0" fontId="54" fillId="0" borderId="33" xfId="0" applyFont="1" applyBorder="1"/>
    <xf numFmtId="0" fontId="55" fillId="0" borderId="33" xfId="0" applyFont="1" applyBorder="1"/>
    <xf numFmtId="0" fontId="55" fillId="0" borderId="34" xfId="0" applyFont="1" applyBorder="1"/>
    <xf numFmtId="0" fontId="54" fillId="0" borderId="32" xfId="0" applyFont="1" applyBorder="1" applyAlignment="1">
      <alignment horizontal="center" vertical="center" wrapText="1"/>
    </xf>
    <xf numFmtId="0" fontId="54" fillId="0" borderId="30" xfId="0" applyFont="1" applyBorder="1" applyAlignment="1">
      <alignment horizontal="center" vertical="center" wrapText="1"/>
    </xf>
    <xf numFmtId="0" fontId="54" fillId="0" borderId="35" xfId="0" applyFont="1" applyBorder="1" applyAlignment="1">
      <alignment horizontal="center" vertical="center" wrapText="1"/>
    </xf>
    <xf numFmtId="0" fontId="54" fillId="0" borderId="36" xfId="0" applyFont="1" applyBorder="1" applyAlignment="1">
      <alignment horizontal="center" vertical="center" wrapText="1"/>
    </xf>
    <xf numFmtId="0" fontId="54" fillId="0" borderId="37" xfId="0" applyFont="1" applyBorder="1" applyAlignment="1">
      <alignment horizontal="center" vertical="center" wrapText="1"/>
    </xf>
    <xf numFmtId="0" fontId="54" fillId="0" borderId="38" xfId="0" applyFont="1" applyBorder="1" applyAlignment="1">
      <alignment horizontal="center" vertical="center" wrapText="1"/>
    </xf>
    <xf numFmtId="0" fontId="54" fillId="0" borderId="39" xfId="0" applyFont="1" applyBorder="1" applyAlignment="1">
      <alignment horizontal="center" vertical="center" wrapText="1"/>
    </xf>
    <xf numFmtId="0" fontId="54" fillId="0" borderId="40" xfId="0" applyFont="1" applyBorder="1" applyAlignment="1">
      <alignment horizontal="center" vertical="center" wrapText="1"/>
    </xf>
    <xf numFmtId="0" fontId="54" fillId="0" borderId="31"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34" xfId="0" applyFont="1" applyBorder="1" applyAlignment="1">
      <alignment horizontal="center" vertical="center" wrapText="1"/>
    </xf>
    <xf numFmtId="0" fontId="54" fillId="0" borderId="30" xfId="0" applyFont="1" applyBorder="1" applyAlignment="1">
      <alignment horizontal="center"/>
    </xf>
  </cellXfs>
  <cellStyles count="18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Акцент1 2" xfId="7" xr:uid="{00000000-0005-0000-0000-000006000000}"/>
    <cellStyle name="20% - Акцент2 2" xfId="8" xr:uid="{00000000-0005-0000-0000-000007000000}"/>
    <cellStyle name="20% - Акцент3 2" xfId="9" xr:uid="{00000000-0005-0000-0000-000008000000}"/>
    <cellStyle name="20% - Акцент4 2" xfId="10" xr:uid="{00000000-0005-0000-0000-000009000000}"/>
    <cellStyle name="20% - Акцент5 2" xfId="11" xr:uid="{00000000-0005-0000-0000-00000A000000}"/>
    <cellStyle name="20% - Акцент6 2" xfId="12" xr:uid="{00000000-0005-0000-0000-00000B000000}"/>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Акцент1 2" xfId="19" xr:uid="{00000000-0005-0000-0000-000012000000}"/>
    <cellStyle name="40% - Акцент2 2" xfId="20" xr:uid="{00000000-0005-0000-0000-000013000000}"/>
    <cellStyle name="40% - Акцент3 2" xfId="21" xr:uid="{00000000-0005-0000-0000-000014000000}"/>
    <cellStyle name="40% - Акцент4 2" xfId="22" xr:uid="{00000000-0005-0000-0000-000015000000}"/>
    <cellStyle name="40% - Акцент5 2" xfId="23" xr:uid="{00000000-0005-0000-0000-000016000000}"/>
    <cellStyle name="40% - Акцент6 2" xfId="24" xr:uid="{00000000-0005-0000-0000-000017000000}"/>
    <cellStyle name="60% - Accent1" xfId="25" xr:uid="{00000000-0005-0000-0000-000018000000}"/>
    <cellStyle name="60% - Accent1 2" xfId="26" xr:uid="{00000000-0005-0000-0000-000019000000}"/>
    <cellStyle name="60% - Accent2" xfId="27" xr:uid="{00000000-0005-0000-0000-00001A000000}"/>
    <cellStyle name="60% - Accent2 2" xfId="28" xr:uid="{00000000-0005-0000-0000-00001B000000}"/>
    <cellStyle name="60% - Accent3" xfId="29" xr:uid="{00000000-0005-0000-0000-00001C000000}"/>
    <cellStyle name="60% - Accent3 2" xfId="30" xr:uid="{00000000-0005-0000-0000-00001D000000}"/>
    <cellStyle name="60% - Accent4" xfId="31" xr:uid="{00000000-0005-0000-0000-00001E000000}"/>
    <cellStyle name="60% - Accent4 2" xfId="32" xr:uid="{00000000-0005-0000-0000-00001F000000}"/>
    <cellStyle name="60% - Accent5" xfId="33" xr:uid="{00000000-0005-0000-0000-000020000000}"/>
    <cellStyle name="60% - Accent5 2" xfId="34" xr:uid="{00000000-0005-0000-0000-000021000000}"/>
    <cellStyle name="60% - Accent6" xfId="35" xr:uid="{00000000-0005-0000-0000-000022000000}"/>
    <cellStyle name="60% - Accent6 2" xfId="36" xr:uid="{00000000-0005-0000-0000-000023000000}"/>
    <cellStyle name="60% - Акцент1 2" xfId="37" xr:uid="{00000000-0005-0000-0000-000024000000}"/>
    <cellStyle name="60% - Акцент2 2" xfId="38" xr:uid="{00000000-0005-0000-0000-000025000000}"/>
    <cellStyle name="60% - Акцент3 2" xfId="39" xr:uid="{00000000-0005-0000-0000-000026000000}"/>
    <cellStyle name="60% - Акцент4 2" xfId="40" xr:uid="{00000000-0005-0000-0000-000027000000}"/>
    <cellStyle name="60% - Акцент5 2" xfId="41" xr:uid="{00000000-0005-0000-0000-000028000000}"/>
    <cellStyle name="60% - Акцент6 2" xfId="42" xr:uid="{00000000-0005-0000-0000-000029000000}"/>
    <cellStyle name="Accent1" xfId="43" xr:uid="{00000000-0005-0000-0000-00002A000000}"/>
    <cellStyle name="Accent1 2" xfId="44" xr:uid="{00000000-0005-0000-0000-00002B000000}"/>
    <cellStyle name="Accent2" xfId="45" xr:uid="{00000000-0005-0000-0000-00002C000000}"/>
    <cellStyle name="Accent2 2" xfId="46" xr:uid="{00000000-0005-0000-0000-00002D000000}"/>
    <cellStyle name="Accent3" xfId="47" xr:uid="{00000000-0005-0000-0000-00002E000000}"/>
    <cellStyle name="Accent3 2" xfId="48" xr:uid="{00000000-0005-0000-0000-00002F000000}"/>
    <cellStyle name="Accent4" xfId="49" xr:uid="{00000000-0005-0000-0000-000030000000}"/>
    <cellStyle name="Accent4 2" xfId="50" xr:uid="{00000000-0005-0000-0000-000031000000}"/>
    <cellStyle name="Accent5" xfId="51" xr:uid="{00000000-0005-0000-0000-000032000000}"/>
    <cellStyle name="Accent5 2" xfId="52" xr:uid="{00000000-0005-0000-0000-000033000000}"/>
    <cellStyle name="Accent6" xfId="53" xr:uid="{00000000-0005-0000-0000-000034000000}"/>
    <cellStyle name="Accent6 2" xfId="54" xr:uid="{00000000-0005-0000-0000-000035000000}"/>
    <cellStyle name="Bad" xfId="55" xr:uid="{00000000-0005-0000-0000-000036000000}"/>
    <cellStyle name="br" xfId="56" xr:uid="{00000000-0005-0000-0000-000037000000}"/>
    <cellStyle name="Calculation" xfId="57" xr:uid="{00000000-0005-0000-0000-000038000000}"/>
    <cellStyle name="Check Cell" xfId="58" xr:uid="{00000000-0005-0000-0000-000039000000}"/>
    <cellStyle name="Check Cell 2" xfId="59" xr:uid="{00000000-0005-0000-0000-00003A000000}"/>
    <cellStyle name="col" xfId="60" xr:uid="{00000000-0005-0000-0000-00003B000000}"/>
    <cellStyle name="Explanatory Text" xfId="61" xr:uid="{00000000-0005-0000-0000-00003C000000}"/>
    <cellStyle name="Explanatory Text 2" xfId="62" xr:uid="{00000000-0005-0000-0000-00003D000000}"/>
    <cellStyle name="Good" xfId="63" xr:uid="{00000000-0005-0000-0000-00003E000000}"/>
    <cellStyle name="Good 2" xfId="64" xr:uid="{00000000-0005-0000-0000-00003F000000}"/>
    <cellStyle name="Heading 1" xfId="65" xr:uid="{00000000-0005-0000-0000-000040000000}"/>
    <cellStyle name="Heading 2" xfId="66" xr:uid="{00000000-0005-0000-0000-000041000000}"/>
    <cellStyle name="Heading 3" xfId="67" xr:uid="{00000000-0005-0000-0000-000042000000}"/>
    <cellStyle name="Heading 4" xfId="68" xr:uid="{00000000-0005-0000-0000-000043000000}"/>
    <cellStyle name="Input" xfId="69" xr:uid="{00000000-0005-0000-0000-000044000000}"/>
    <cellStyle name="Input 2" xfId="70" xr:uid="{00000000-0005-0000-0000-000045000000}"/>
    <cellStyle name="Linked Cell" xfId="71" xr:uid="{00000000-0005-0000-0000-000046000000}"/>
    <cellStyle name="Neutral" xfId="72" xr:uid="{00000000-0005-0000-0000-000047000000}"/>
    <cellStyle name="Normal_Расчет дотаций" xfId="73" xr:uid="{00000000-0005-0000-0000-000048000000}"/>
    <cellStyle name="Note" xfId="74" xr:uid="{00000000-0005-0000-0000-000049000000}"/>
    <cellStyle name="Output" xfId="75" xr:uid="{00000000-0005-0000-0000-00004A000000}"/>
    <cellStyle name="Output 2" xfId="76" xr:uid="{00000000-0005-0000-0000-00004B000000}"/>
    <cellStyle name="st39" xfId="77" xr:uid="{00000000-0005-0000-0000-00004C000000}"/>
    <cellStyle name="st40" xfId="78" xr:uid="{00000000-0005-0000-0000-00004D000000}"/>
    <cellStyle name="style0" xfId="79" xr:uid="{00000000-0005-0000-0000-00004E000000}"/>
    <cellStyle name="td" xfId="80" xr:uid="{00000000-0005-0000-0000-00004F000000}"/>
    <cellStyle name="Title" xfId="81" xr:uid="{00000000-0005-0000-0000-000050000000}"/>
    <cellStyle name="Total" xfId="82" xr:uid="{00000000-0005-0000-0000-000051000000}"/>
    <cellStyle name="tr" xfId="83" xr:uid="{00000000-0005-0000-0000-000052000000}"/>
    <cellStyle name="Warning Text" xfId="84" xr:uid="{00000000-0005-0000-0000-000053000000}"/>
    <cellStyle name="Warning Text 2" xfId="85" xr:uid="{00000000-0005-0000-0000-000054000000}"/>
    <cellStyle name="xl21" xfId="86" xr:uid="{00000000-0005-0000-0000-000055000000}"/>
    <cellStyle name="xl22" xfId="87" xr:uid="{00000000-0005-0000-0000-000056000000}"/>
    <cellStyle name="xl23" xfId="88" xr:uid="{00000000-0005-0000-0000-000057000000}"/>
    <cellStyle name="xl24" xfId="89" xr:uid="{00000000-0005-0000-0000-000058000000}"/>
    <cellStyle name="xl25" xfId="90" xr:uid="{00000000-0005-0000-0000-000059000000}"/>
    <cellStyle name="xl25 2" xfId="91" xr:uid="{00000000-0005-0000-0000-00005A000000}"/>
    <cellStyle name="xl26" xfId="92" xr:uid="{00000000-0005-0000-0000-00005B000000}"/>
    <cellStyle name="xl27" xfId="93" xr:uid="{00000000-0005-0000-0000-00005C000000}"/>
    <cellStyle name="xl27 2" xfId="94" xr:uid="{00000000-0005-0000-0000-00005D000000}"/>
    <cellStyle name="xl28" xfId="95" xr:uid="{00000000-0005-0000-0000-00005E000000}"/>
    <cellStyle name="xl29" xfId="96" xr:uid="{00000000-0005-0000-0000-00005F000000}"/>
    <cellStyle name="xl30" xfId="97" xr:uid="{00000000-0005-0000-0000-000060000000}"/>
    <cellStyle name="xl31" xfId="98" xr:uid="{00000000-0005-0000-0000-000061000000}"/>
    <cellStyle name="xl31 2" xfId="99" xr:uid="{00000000-0005-0000-0000-000062000000}"/>
    <cellStyle name="xl32" xfId="100" xr:uid="{00000000-0005-0000-0000-000063000000}"/>
    <cellStyle name="xl33" xfId="101" xr:uid="{00000000-0005-0000-0000-000064000000}"/>
    <cellStyle name="xl33 2" xfId="102" xr:uid="{00000000-0005-0000-0000-000065000000}"/>
    <cellStyle name="xl34" xfId="103" xr:uid="{00000000-0005-0000-0000-000066000000}"/>
    <cellStyle name="xl34 2" xfId="104" xr:uid="{00000000-0005-0000-0000-000067000000}"/>
    <cellStyle name="xl35" xfId="105" xr:uid="{00000000-0005-0000-0000-000068000000}"/>
    <cellStyle name="xl35 2" xfId="106" xr:uid="{00000000-0005-0000-0000-000069000000}"/>
    <cellStyle name="xl36" xfId="107" xr:uid="{00000000-0005-0000-0000-00006A000000}"/>
    <cellStyle name="xl36 2" xfId="108" xr:uid="{00000000-0005-0000-0000-00006B000000}"/>
    <cellStyle name="xl37" xfId="109" xr:uid="{00000000-0005-0000-0000-00006C000000}"/>
    <cellStyle name="xl37 2" xfId="110" xr:uid="{00000000-0005-0000-0000-00006D000000}"/>
    <cellStyle name="xl38" xfId="111" xr:uid="{00000000-0005-0000-0000-00006E000000}"/>
    <cellStyle name="xl38 2" xfId="112" xr:uid="{00000000-0005-0000-0000-00006F000000}"/>
    <cellStyle name="xl39" xfId="113" xr:uid="{00000000-0005-0000-0000-000070000000}"/>
    <cellStyle name="xl39 2" xfId="114" xr:uid="{00000000-0005-0000-0000-000071000000}"/>
    <cellStyle name="xl40" xfId="115" xr:uid="{00000000-0005-0000-0000-000072000000}"/>
    <cellStyle name="xl40 2" xfId="116" xr:uid="{00000000-0005-0000-0000-000073000000}"/>
    <cellStyle name="xl41" xfId="117" xr:uid="{00000000-0005-0000-0000-000074000000}"/>
    <cellStyle name="xl41 2" xfId="118" xr:uid="{00000000-0005-0000-0000-000075000000}"/>
    <cellStyle name="xl42" xfId="119" xr:uid="{00000000-0005-0000-0000-000076000000}"/>
    <cellStyle name="xl42 2" xfId="120" xr:uid="{00000000-0005-0000-0000-000077000000}"/>
    <cellStyle name="xl43" xfId="121" xr:uid="{00000000-0005-0000-0000-000078000000}"/>
    <cellStyle name="xl43 2" xfId="122" xr:uid="{00000000-0005-0000-0000-000079000000}"/>
    <cellStyle name="xl44" xfId="123" xr:uid="{00000000-0005-0000-0000-00007A000000}"/>
    <cellStyle name="xl44 2" xfId="124" xr:uid="{00000000-0005-0000-0000-00007B000000}"/>
    <cellStyle name="xl45" xfId="125" xr:uid="{00000000-0005-0000-0000-00007C000000}"/>
    <cellStyle name="xl45 2" xfId="126" xr:uid="{00000000-0005-0000-0000-00007D000000}"/>
    <cellStyle name="xl46" xfId="127" xr:uid="{00000000-0005-0000-0000-00007E000000}"/>
    <cellStyle name="xl46 2" xfId="128" xr:uid="{00000000-0005-0000-0000-00007F000000}"/>
    <cellStyle name="xl47" xfId="129" xr:uid="{00000000-0005-0000-0000-000080000000}"/>
    <cellStyle name="xl47 2" xfId="130" xr:uid="{00000000-0005-0000-0000-000081000000}"/>
    <cellStyle name="xl48" xfId="131" xr:uid="{00000000-0005-0000-0000-000082000000}"/>
    <cellStyle name="xl48 2" xfId="132" xr:uid="{00000000-0005-0000-0000-000083000000}"/>
    <cellStyle name="xl49" xfId="133" xr:uid="{00000000-0005-0000-0000-000084000000}"/>
    <cellStyle name="xl50" xfId="134" xr:uid="{00000000-0005-0000-0000-000085000000}"/>
    <cellStyle name="xl51" xfId="135" xr:uid="{00000000-0005-0000-0000-000086000000}"/>
    <cellStyle name="xl52" xfId="136" xr:uid="{00000000-0005-0000-0000-000087000000}"/>
    <cellStyle name="xl53" xfId="137" xr:uid="{00000000-0005-0000-0000-000088000000}"/>
    <cellStyle name="xl54" xfId="138" xr:uid="{00000000-0005-0000-0000-000089000000}"/>
    <cellStyle name="Акцент1 2" xfId="139" xr:uid="{00000000-0005-0000-0000-00008A000000}"/>
    <cellStyle name="Акцент2 2" xfId="140" xr:uid="{00000000-0005-0000-0000-00008B000000}"/>
    <cellStyle name="Акцент3 2" xfId="141" xr:uid="{00000000-0005-0000-0000-00008C000000}"/>
    <cellStyle name="Акцент4 2" xfId="142" xr:uid="{00000000-0005-0000-0000-00008D000000}"/>
    <cellStyle name="Акцент5 2" xfId="143" xr:uid="{00000000-0005-0000-0000-00008E000000}"/>
    <cellStyle name="Акцент6 2" xfId="144" xr:uid="{00000000-0005-0000-0000-00008F000000}"/>
    <cellStyle name="Ввод  2" xfId="145" xr:uid="{00000000-0005-0000-0000-000090000000}"/>
    <cellStyle name="Вывод 2" xfId="146" xr:uid="{00000000-0005-0000-0000-000091000000}"/>
    <cellStyle name="Вычисление 2" xfId="147" xr:uid="{00000000-0005-0000-0000-000092000000}"/>
    <cellStyle name="Заголовок 1 2" xfId="148" xr:uid="{00000000-0005-0000-0000-000093000000}"/>
    <cellStyle name="Заголовок 2 2" xfId="149" xr:uid="{00000000-0005-0000-0000-000094000000}"/>
    <cellStyle name="Заголовок 3 2" xfId="150" xr:uid="{00000000-0005-0000-0000-000095000000}"/>
    <cellStyle name="Заголовок 4 2" xfId="151" xr:uid="{00000000-0005-0000-0000-000096000000}"/>
    <cellStyle name="Итог 2" xfId="152" xr:uid="{00000000-0005-0000-0000-000097000000}"/>
    <cellStyle name="Контрольная ячейка 2" xfId="153" xr:uid="{00000000-0005-0000-0000-000098000000}"/>
    <cellStyle name="Название 2" xfId="154" xr:uid="{00000000-0005-0000-0000-000099000000}"/>
    <cellStyle name="Нейтральный 2" xfId="155" xr:uid="{00000000-0005-0000-0000-00009A000000}"/>
    <cellStyle name="Обычный" xfId="0" builtinId="0"/>
    <cellStyle name="Обычный 10" xfId="156" xr:uid="{00000000-0005-0000-0000-00009C000000}"/>
    <cellStyle name="Обычный 11" xfId="157" xr:uid="{00000000-0005-0000-0000-00009D000000}"/>
    <cellStyle name="Обычный 12" xfId="158" xr:uid="{00000000-0005-0000-0000-00009E000000}"/>
    <cellStyle name="Обычный 2" xfId="159" xr:uid="{00000000-0005-0000-0000-00009F000000}"/>
    <cellStyle name="Обычный 2 2" xfId="160" xr:uid="{00000000-0005-0000-0000-0000A0000000}"/>
    <cellStyle name="Обычный 3" xfId="161" xr:uid="{00000000-0005-0000-0000-0000A1000000}"/>
    <cellStyle name="Обычный 4" xfId="162" xr:uid="{00000000-0005-0000-0000-0000A2000000}"/>
    <cellStyle name="Обычный 5" xfId="163" xr:uid="{00000000-0005-0000-0000-0000A3000000}"/>
    <cellStyle name="Обычный 6" xfId="164" xr:uid="{00000000-0005-0000-0000-0000A4000000}"/>
    <cellStyle name="Обычный 7" xfId="165" xr:uid="{00000000-0005-0000-0000-0000A5000000}"/>
    <cellStyle name="Обычный 8" xfId="166" xr:uid="{00000000-0005-0000-0000-0000A6000000}"/>
    <cellStyle name="Обычный 9" xfId="167" xr:uid="{00000000-0005-0000-0000-0000A7000000}"/>
    <cellStyle name="Плохой 2" xfId="168" xr:uid="{00000000-0005-0000-0000-0000A8000000}"/>
    <cellStyle name="Пояснение 2" xfId="169" xr:uid="{00000000-0005-0000-0000-0000A9000000}"/>
    <cellStyle name="Примечание 2" xfId="170" xr:uid="{00000000-0005-0000-0000-0000AA000000}"/>
    <cellStyle name="Связанная ячейка 2" xfId="171" xr:uid="{00000000-0005-0000-0000-0000AB000000}"/>
    <cellStyle name="Текст предупреждения 2" xfId="172" xr:uid="{00000000-0005-0000-0000-0000AC000000}"/>
    <cellStyle name="Финансовый" xfId="181" builtinId="3"/>
    <cellStyle name="Финансовый [0]" xfId="182" builtinId="6"/>
    <cellStyle name="Финансовый [0] 2" xfId="173" xr:uid="{00000000-0005-0000-0000-0000AF000000}"/>
    <cellStyle name="Финансовый [0] 3" xfId="174" xr:uid="{00000000-0005-0000-0000-0000B0000000}"/>
    <cellStyle name="Финансовый 2" xfId="175" xr:uid="{00000000-0005-0000-0000-0000B1000000}"/>
    <cellStyle name="Финансовый 2 2" xfId="176" xr:uid="{00000000-0005-0000-0000-0000B2000000}"/>
    <cellStyle name="Финансовый 3" xfId="177" xr:uid="{00000000-0005-0000-0000-0000B3000000}"/>
    <cellStyle name="Финансовый 4" xfId="178" xr:uid="{00000000-0005-0000-0000-0000B4000000}"/>
    <cellStyle name="Финансовый 5" xfId="179" xr:uid="{00000000-0005-0000-0000-0000B5000000}"/>
    <cellStyle name="Хороший 2" xfId="180" xr:uid="{00000000-0005-0000-0000-0000B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40;&#1076;&#1084;&#1080;&#1085;&#1080;&#1089;&#1090;&#1088;&#1072;&#1090;&#1086;&#1088;/Local%20Settings/Application%20Data/CIFT/Sapphire/XLE0.tmp/&#1056;&#1072;&#1089;&#1095;&#1077;&#1090;%20&#1076;&#1086;&#1090;&#1072;&#1094;&#1080;&#1081;%20(&#1074;&#1089;&#1077;%20&#1052;&#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ygroup/2008%20%20&#1043;&#1054;&#1044;/C&#1083;&#1072;&#1081;&#1076;&#1099;/&#1057;&#1086;&#1074;&#1077;&#1097;&#1072;&#1085;&#1080;&#1077;%20%20&#1087;&#1086;%20%20&#1058;&#1077;&#1088;&#1073;&#1091;&#1085;&#1072;&#1084;/&#1058;&#1077;&#1088;&#1073;&#1091;&#1085;&#10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ygroup/2024%20%20&#1043;&#1054;&#1044;/&#1052;&#1077;&#1078;&#1073;&#1102;&#1076;&#1078;&#1077;&#1090;&#1085;&#1099;&#1077;%20%20&#1090;&#1088;&#1072;&#1085;&#1089;&#1092;&#1077;&#1088;&#1090;&#1099;%20%202024_&#1095;&#1072;&#1089;&#1090;&#1100;%20%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v1bvyumsqh02d2hwuje5xik5uk"/>
      <sheetName val="Параметры"/>
      <sheetName val="Диаграмма"/>
      <sheetName val="Отсортированные_Данные"/>
      <sheetName val="Данные для диаграммы"/>
    </sheetNames>
    <sheetDataSet>
      <sheetData sheetId="0" refreshError="1"/>
      <sheetData sheetId="1" refreshError="1"/>
      <sheetData sheetId="2" refreshError="1">
        <row r="5">
          <cell r="B5">
            <v>2.7102369917208811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ФП"/>
      <sheetName val="Субвенция,  иные  МБТ"/>
      <sheetName val="Финансовая  помощь  (план)"/>
      <sheetName val="Финансовая  помощь  (факт)"/>
      <sheetName val="Субсидия_факт"/>
      <sheetName val="Расходы  без  учета  МБТ (план)"/>
      <sheetName val="Расходы  за  счет  МБТ  (план)"/>
      <sheetName val="Итого расходов по отраслям_план"/>
      <sheetName val="Расходы  по отраслям_точно_план"/>
      <sheetName val="Доходы  3  года"/>
      <sheetName val="Проект  бюджета"/>
      <sheetName val="Регулирование  МР  и  ГО"/>
      <sheetName val="Регулирование  БП"/>
      <sheetName val="Регулирование  КБ"/>
      <sheetName val="Доходы  МР  и  ГО  на  3  года"/>
      <sheetName val="Доходы  МР и  ГО  на 3 года_3 "/>
      <sheetName val="Бюджет  МР  и  ГО"/>
      <sheetName val="Бюджет  поселений"/>
      <sheetName val="Консолидированный  бюджет  МО"/>
      <sheetName val="Приложен. по нормативам МР и ГО"/>
      <sheetName val="Приложение по нормативам_акцизы"/>
      <sheetName val="Приложение на выравнив._МР_план"/>
      <sheetName val="Приложение на выравнив._МР_факт"/>
      <sheetName val="Приложение на выравнив._БП_план"/>
      <sheetName val="Приложение на выравнив._БП_факт"/>
      <sheetName val="Приложение на сбаланс._БП_план"/>
      <sheetName val="Приложение по субвенции_МР_план"/>
      <sheetName val="Приложение по субвенции_МР_факт"/>
      <sheetName val="Приложение по субвении_БП_план"/>
      <sheetName val="Приложение по субвении_БП_факт"/>
      <sheetName val="Перечень субсидий_план"/>
      <sheetName val="Перечень субсидий_факт"/>
      <sheetName val="Приложение  по  субсидии  план"/>
      <sheetName val="Приложение  по  ГП  1_план"/>
      <sheetName val="Приложение  по  ГП  3_план"/>
      <sheetName val="Приложение  по  ГП  4_план"/>
      <sheetName val="Приложение  по  ГП  5_план"/>
      <sheetName val="Приложение  по  ГП  6_план"/>
      <sheetName val="Приложение  по  ГП  7_план "/>
      <sheetName val="Приложение  по  ГП  8_план"/>
      <sheetName val="Приложение  по  ГП  9_план"/>
      <sheetName val="Приложение  по  ГП  10_план"/>
      <sheetName val="Приложение  по  ГП  11_план"/>
      <sheetName val="Приложение  по  ГП  14_план"/>
      <sheetName val="Приложение  по  ГП  15_план"/>
      <sheetName val="Приложение  по  ГП  19_план"/>
      <sheetName val="Приложение  по  ГП  20_план"/>
      <sheetName val="Приложение  по  субсидии  факт"/>
      <sheetName val="Приложение  по  ГП  1_факт"/>
      <sheetName val="Приложение  по  ГП  3_факт"/>
      <sheetName val="Приложение  по  ГП  4_факт"/>
      <sheetName val="Приложение  по  ГП  5_факт"/>
      <sheetName val="Приложение  по  ГП  6_факт"/>
      <sheetName val="Приложение  по  ГП  7_факт"/>
      <sheetName val="Приложение  по  ГП  8_факт"/>
      <sheetName val="Приложение  по  ГП  9_факт"/>
      <sheetName val="Приложение  по  ГП  10_факт"/>
      <sheetName val="Приложение  по  ГП  11_факт"/>
      <sheetName val="Приложение  по  ГП  14_факт"/>
      <sheetName val="Приложение  по  ГП  15_факт"/>
      <sheetName val="Приложение  по  ГП  17_факт"/>
      <sheetName val="Приложение  по  ГП  19_факт"/>
      <sheetName val="Приложение  по  ГП  20_факт"/>
      <sheetName val="Приложен. по субвенции_МР_план"/>
      <sheetName val="Приложен. по субвенции_МР_факт"/>
      <sheetName val="Дотация  поселениям_2024 - 2026"/>
      <sheetName val="Дотация  из  ОБ_факт"/>
      <sheetName val="Субвенция_план"/>
      <sheetName val="Субвенция_факт"/>
      <sheetName val="Субвенция  ВУС_Хранилище"/>
      <sheetName val="Субвенция  ВУС_для  ограничений"/>
      <sheetName val="Нераспределенная  субсидия"/>
      <sheetName val="Капвложения по отраслям_факт"/>
      <sheetName val="Субсидия  БП_для  ограничений"/>
      <sheetName val="Иные межбюджетные трансферты"/>
      <sheetName val="МБТ  2023 - 2024"/>
      <sheetName val="МБТ  2023 - 2024_2"/>
      <sheetName val="Дотация  ОМС"/>
      <sheetName val="Итоги 2024-2026_для закона_план"/>
      <sheetName val="Итоги 2024-2026_для закона_ (2)"/>
      <sheetName val="Итоги 2024-2026_для закона_факт"/>
      <sheetName val="Утвержденный  объем  МБТ"/>
      <sheetName val="Утвержденный  объем  МБТ (2)"/>
      <sheetName val="Факт  средств  из  ОБ_год "/>
      <sheetName val="Отклонение руб.коп. от тыс.руб."/>
      <sheetName val="Сводная  таблиц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2">
          <cell r="E12">
            <v>0</v>
          </cell>
          <cell r="F12">
            <v>0</v>
          </cell>
          <cell r="G12">
            <v>0</v>
          </cell>
          <cell r="H12">
            <v>2362800</v>
          </cell>
          <cell r="I12">
            <v>2575200</v>
          </cell>
          <cell r="J12">
            <v>2820000</v>
          </cell>
          <cell r="K12">
            <v>2131470.2200000002</v>
          </cell>
          <cell r="L12">
            <v>2131470.2200000002</v>
          </cell>
          <cell r="M12">
            <v>2131470.2200000002</v>
          </cell>
          <cell r="N12">
            <v>1820686.9</v>
          </cell>
          <cell r="O12">
            <v>1720686.9</v>
          </cell>
          <cell r="P12">
            <v>1720686.9</v>
          </cell>
          <cell r="Q12">
            <v>745925.54</v>
          </cell>
          <cell r="R12">
            <v>745925.54</v>
          </cell>
          <cell r="S12">
            <v>745925.54</v>
          </cell>
          <cell r="T12">
            <v>697339</v>
          </cell>
          <cell r="U12">
            <v>697339</v>
          </cell>
          <cell r="V12">
            <v>697339</v>
          </cell>
          <cell r="W12">
            <v>0</v>
          </cell>
          <cell r="X12">
            <v>0</v>
          </cell>
          <cell r="Y12">
            <v>0</v>
          </cell>
          <cell r="Z12">
            <v>719770</v>
          </cell>
          <cell r="AA12">
            <v>719770</v>
          </cell>
          <cell r="AB12">
            <v>719770</v>
          </cell>
          <cell r="AC12">
            <v>473694</v>
          </cell>
          <cell r="AD12">
            <v>473694</v>
          </cell>
          <cell r="AE12">
            <v>473694</v>
          </cell>
          <cell r="AF12">
            <v>0</v>
          </cell>
          <cell r="AG12">
            <v>0</v>
          </cell>
          <cell r="AH12">
            <v>0</v>
          </cell>
          <cell r="AI12">
            <v>20145170</v>
          </cell>
          <cell r="AJ12">
            <v>20145170</v>
          </cell>
          <cell r="AK12">
            <v>20145170</v>
          </cell>
          <cell r="AL12">
            <v>138919816</v>
          </cell>
          <cell r="AM12">
            <v>138919816</v>
          </cell>
          <cell r="AN12">
            <v>138919816</v>
          </cell>
          <cell r="AO12">
            <v>3695950</v>
          </cell>
          <cell r="AP12">
            <v>3695950</v>
          </cell>
          <cell r="AQ12">
            <v>3695950</v>
          </cell>
          <cell r="AR12">
            <v>31450</v>
          </cell>
          <cell r="AS12">
            <v>31450</v>
          </cell>
          <cell r="AT12">
            <v>31450</v>
          </cell>
          <cell r="AU12">
            <v>4249907.3099999996</v>
          </cell>
          <cell r="AV12">
            <v>4162616.14</v>
          </cell>
          <cell r="AW12">
            <v>4192764.43</v>
          </cell>
          <cell r="AX12">
            <v>2500</v>
          </cell>
          <cell r="AY12">
            <v>2500</v>
          </cell>
          <cell r="AZ12">
            <v>2500</v>
          </cell>
          <cell r="BA12">
            <v>0</v>
          </cell>
          <cell r="BB12">
            <v>0</v>
          </cell>
          <cell r="BC12">
            <v>0</v>
          </cell>
          <cell r="BD12">
            <v>7069.15</v>
          </cell>
          <cell r="BE12">
            <v>7069.15</v>
          </cell>
          <cell r="BF12">
            <v>7069.15</v>
          </cell>
          <cell r="BG12">
            <v>0</v>
          </cell>
          <cell r="BH12">
            <v>0</v>
          </cell>
          <cell r="BI12">
            <v>0</v>
          </cell>
          <cell r="BJ12">
            <v>0</v>
          </cell>
          <cell r="BK12">
            <v>0</v>
          </cell>
          <cell r="BL12">
            <v>0</v>
          </cell>
          <cell r="BM12">
            <v>0</v>
          </cell>
          <cell r="BN12">
            <v>0</v>
          </cell>
          <cell r="BO12">
            <v>0</v>
          </cell>
          <cell r="BP12">
            <v>8175520</v>
          </cell>
          <cell r="BQ12">
            <v>8175520</v>
          </cell>
          <cell r="BR12">
            <v>8175520</v>
          </cell>
          <cell r="BS12">
            <v>2351528.5699999998</v>
          </cell>
          <cell r="BT12">
            <v>2351528.5699999998</v>
          </cell>
          <cell r="BU12">
            <v>2351528.5699999998</v>
          </cell>
          <cell r="BV12">
            <v>0</v>
          </cell>
          <cell r="BW12">
            <v>0</v>
          </cell>
          <cell r="BX12">
            <v>0</v>
          </cell>
          <cell r="BY12">
            <v>864864</v>
          </cell>
          <cell r="BZ12">
            <v>864864</v>
          </cell>
          <cell r="CA12">
            <v>864864</v>
          </cell>
          <cell r="CB12">
            <v>310464</v>
          </cell>
          <cell r="CC12">
            <v>310464</v>
          </cell>
          <cell r="CD12">
            <v>310464</v>
          </cell>
          <cell r="CE12">
            <v>0</v>
          </cell>
          <cell r="CF12">
            <v>0</v>
          </cell>
          <cell r="CG12">
            <v>0</v>
          </cell>
        </row>
        <row r="13">
          <cell r="E13">
            <v>0</v>
          </cell>
          <cell r="F13">
            <v>0</v>
          </cell>
          <cell r="G13">
            <v>0</v>
          </cell>
          <cell r="H13">
            <v>0</v>
          </cell>
          <cell r="I13">
            <v>0</v>
          </cell>
          <cell r="J13">
            <v>0</v>
          </cell>
          <cell r="K13">
            <v>3133403.77</v>
          </cell>
          <cell r="L13">
            <v>3133403.77</v>
          </cell>
          <cell r="M13">
            <v>3133403.77</v>
          </cell>
          <cell r="N13">
            <v>2694380.03</v>
          </cell>
          <cell r="O13">
            <v>2694380.03</v>
          </cell>
          <cell r="P13">
            <v>2694380.03</v>
          </cell>
          <cell r="Q13">
            <v>1599434.84</v>
          </cell>
          <cell r="R13">
            <v>1599434.84</v>
          </cell>
          <cell r="S13">
            <v>1599434.84</v>
          </cell>
          <cell r="T13">
            <v>1344676</v>
          </cell>
          <cell r="U13">
            <v>1344676</v>
          </cell>
          <cell r="V13">
            <v>1344676</v>
          </cell>
          <cell r="W13">
            <v>972043.97</v>
          </cell>
          <cell r="X13">
            <v>972043.97</v>
          </cell>
          <cell r="Y13">
            <v>972043.97</v>
          </cell>
          <cell r="Z13">
            <v>782120</v>
          </cell>
          <cell r="AA13">
            <v>782120</v>
          </cell>
          <cell r="AB13">
            <v>782120</v>
          </cell>
          <cell r="AC13">
            <v>1705300</v>
          </cell>
          <cell r="AD13">
            <v>1705300</v>
          </cell>
          <cell r="AE13">
            <v>1705300</v>
          </cell>
          <cell r="AF13">
            <v>0</v>
          </cell>
          <cell r="AG13">
            <v>0</v>
          </cell>
          <cell r="AH13">
            <v>0</v>
          </cell>
          <cell r="AI13">
            <v>228621246</v>
          </cell>
          <cell r="AJ13">
            <v>228621246</v>
          </cell>
          <cell r="AK13">
            <v>228621246</v>
          </cell>
          <cell r="AL13">
            <v>623123056</v>
          </cell>
          <cell r="AM13">
            <v>623123056</v>
          </cell>
          <cell r="AN13">
            <v>623123056</v>
          </cell>
          <cell r="AO13">
            <v>22558971.800000001</v>
          </cell>
          <cell r="AP13">
            <v>22558971.800000001</v>
          </cell>
          <cell r="AQ13">
            <v>22558971.800000001</v>
          </cell>
          <cell r="AR13">
            <v>897600</v>
          </cell>
          <cell r="AS13">
            <v>897600</v>
          </cell>
          <cell r="AT13">
            <v>897600</v>
          </cell>
          <cell r="AU13">
            <v>39364287.479999997</v>
          </cell>
          <cell r="AV13">
            <v>38572977.210000001</v>
          </cell>
          <cell r="AW13">
            <v>38835008.020000003</v>
          </cell>
          <cell r="AX13">
            <v>14500</v>
          </cell>
          <cell r="AY13">
            <v>14500</v>
          </cell>
          <cell r="AZ13">
            <v>14500</v>
          </cell>
          <cell r="BA13">
            <v>0</v>
          </cell>
          <cell r="BB13">
            <v>0</v>
          </cell>
          <cell r="BC13">
            <v>0</v>
          </cell>
          <cell r="BD13">
            <v>7069.15</v>
          </cell>
          <cell r="BE13">
            <v>7069.15</v>
          </cell>
          <cell r="BF13">
            <v>7069.15</v>
          </cell>
          <cell r="BG13">
            <v>0</v>
          </cell>
          <cell r="BH13">
            <v>0</v>
          </cell>
          <cell r="BI13">
            <v>0</v>
          </cell>
          <cell r="BJ13">
            <v>0</v>
          </cell>
          <cell r="BK13">
            <v>0</v>
          </cell>
          <cell r="BL13">
            <v>0</v>
          </cell>
          <cell r="BM13">
            <v>0</v>
          </cell>
          <cell r="BN13">
            <v>0</v>
          </cell>
          <cell r="BO13">
            <v>0</v>
          </cell>
          <cell r="BP13">
            <v>29668661</v>
          </cell>
          <cell r="BQ13">
            <v>29668661</v>
          </cell>
          <cell r="BR13">
            <v>29668661</v>
          </cell>
          <cell r="BS13">
            <v>7514740.2000000002</v>
          </cell>
          <cell r="BT13">
            <v>7514740.2000000002</v>
          </cell>
          <cell r="BU13">
            <v>7514740.2000000002</v>
          </cell>
          <cell r="BV13">
            <v>50000</v>
          </cell>
          <cell r="BW13">
            <v>50000</v>
          </cell>
          <cell r="BX13">
            <v>50000</v>
          </cell>
          <cell r="BY13">
            <v>1304688</v>
          </cell>
          <cell r="BZ13">
            <v>1304688</v>
          </cell>
          <cell r="CA13">
            <v>1304688</v>
          </cell>
          <cell r="CB13">
            <v>212520</v>
          </cell>
          <cell r="CC13">
            <v>212520</v>
          </cell>
          <cell r="CD13">
            <v>212520</v>
          </cell>
          <cell r="CE13">
            <v>0</v>
          </cell>
          <cell r="CF13">
            <v>0</v>
          </cell>
          <cell r="CG13">
            <v>0</v>
          </cell>
        </row>
        <row r="14">
          <cell r="E14">
            <v>0</v>
          </cell>
          <cell r="F14">
            <v>0</v>
          </cell>
          <cell r="G14">
            <v>0</v>
          </cell>
          <cell r="H14">
            <v>0</v>
          </cell>
          <cell r="I14">
            <v>0</v>
          </cell>
          <cell r="J14">
            <v>0</v>
          </cell>
          <cell r="K14">
            <v>3140133.57</v>
          </cell>
          <cell r="L14">
            <v>3140133.57</v>
          </cell>
          <cell r="M14">
            <v>3140133.57</v>
          </cell>
          <cell r="N14">
            <v>1930222.41</v>
          </cell>
          <cell r="O14">
            <v>1930222.41</v>
          </cell>
          <cell r="P14">
            <v>1930222.41</v>
          </cell>
          <cell r="Q14">
            <v>780925.54</v>
          </cell>
          <cell r="R14">
            <v>780925.54</v>
          </cell>
          <cell r="S14">
            <v>780925.54</v>
          </cell>
          <cell r="T14">
            <v>1300676</v>
          </cell>
          <cell r="U14">
            <v>1300676</v>
          </cell>
          <cell r="V14">
            <v>1300676</v>
          </cell>
          <cell r="W14">
            <v>953844.03</v>
          </cell>
          <cell r="X14">
            <v>953844.03</v>
          </cell>
          <cell r="Y14">
            <v>953844.03</v>
          </cell>
          <cell r="Z14">
            <v>822720</v>
          </cell>
          <cell r="AA14">
            <v>822720</v>
          </cell>
          <cell r="AB14">
            <v>822720</v>
          </cell>
          <cell r="AC14">
            <v>1496085</v>
          </cell>
          <cell r="AD14">
            <v>1496085</v>
          </cell>
          <cell r="AE14">
            <v>1496085</v>
          </cell>
          <cell r="AF14">
            <v>2959328</v>
          </cell>
          <cell r="AG14">
            <v>69270</v>
          </cell>
          <cell r="AH14">
            <v>69270</v>
          </cell>
          <cell r="AI14">
            <v>143092312</v>
          </cell>
          <cell r="AJ14">
            <v>143092312</v>
          </cell>
          <cell r="AK14">
            <v>143092312</v>
          </cell>
          <cell r="AL14">
            <v>251224659</v>
          </cell>
          <cell r="AM14">
            <v>251224659</v>
          </cell>
          <cell r="AN14">
            <v>251224659</v>
          </cell>
          <cell r="AO14">
            <v>10737402.800000001</v>
          </cell>
          <cell r="AP14">
            <v>10737402.800000001</v>
          </cell>
          <cell r="AQ14">
            <v>10737402.800000001</v>
          </cell>
          <cell r="AR14">
            <v>204000</v>
          </cell>
          <cell r="AS14">
            <v>204000</v>
          </cell>
          <cell r="AT14">
            <v>204000</v>
          </cell>
          <cell r="AU14">
            <v>14199101.890000001</v>
          </cell>
          <cell r="AV14">
            <v>13914993.66</v>
          </cell>
          <cell r="AW14">
            <v>14008185.359999999</v>
          </cell>
          <cell r="AX14">
            <v>4000</v>
          </cell>
          <cell r="AY14">
            <v>4000</v>
          </cell>
          <cell r="AZ14">
            <v>4000</v>
          </cell>
          <cell r="BA14">
            <v>0</v>
          </cell>
          <cell r="BB14">
            <v>0</v>
          </cell>
          <cell r="BC14">
            <v>0</v>
          </cell>
          <cell r="BD14">
            <v>7069.15</v>
          </cell>
          <cell r="BE14">
            <v>7069.15</v>
          </cell>
          <cell r="BF14">
            <v>7069.15</v>
          </cell>
          <cell r="BG14">
            <v>0</v>
          </cell>
          <cell r="BH14">
            <v>0</v>
          </cell>
          <cell r="BI14">
            <v>0</v>
          </cell>
          <cell r="BJ14">
            <v>1553000</v>
          </cell>
          <cell r="BK14">
            <v>0</v>
          </cell>
          <cell r="BL14">
            <v>0</v>
          </cell>
          <cell r="BM14">
            <v>0</v>
          </cell>
          <cell r="BN14">
            <v>0</v>
          </cell>
          <cell r="BO14">
            <v>0</v>
          </cell>
          <cell r="BP14">
            <v>28783613</v>
          </cell>
          <cell r="BQ14">
            <v>28783613</v>
          </cell>
          <cell r="BR14">
            <v>28783613</v>
          </cell>
          <cell r="BS14">
            <v>3440598.57</v>
          </cell>
          <cell r="BT14">
            <v>3440598.57</v>
          </cell>
          <cell r="BU14">
            <v>3440598.57</v>
          </cell>
          <cell r="BV14">
            <v>100000</v>
          </cell>
          <cell r="BW14">
            <v>100000</v>
          </cell>
          <cell r="BX14">
            <v>100000</v>
          </cell>
          <cell r="BY14">
            <v>643104</v>
          </cell>
          <cell r="BZ14">
            <v>643104</v>
          </cell>
          <cell r="CA14">
            <v>643104</v>
          </cell>
          <cell r="CB14">
            <v>251328</v>
          </cell>
          <cell r="CC14">
            <v>251328</v>
          </cell>
          <cell r="CD14">
            <v>251328</v>
          </cell>
          <cell r="CE14">
            <v>0</v>
          </cell>
          <cell r="CF14">
            <v>0</v>
          </cell>
          <cell r="CG14">
            <v>0</v>
          </cell>
        </row>
        <row r="15">
          <cell r="E15">
            <v>0</v>
          </cell>
          <cell r="F15">
            <v>0</v>
          </cell>
          <cell r="G15">
            <v>0</v>
          </cell>
          <cell r="H15">
            <v>0</v>
          </cell>
          <cell r="I15">
            <v>0</v>
          </cell>
          <cell r="J15">
            <v>0</v>
          </cell>
          <cell r="K15">
            <v>1992784.86</v>
          </cell>
          <cell r="L15">
            <v>1992784.86</v>
          </cell>
          <cell r="M15">
            <v>1992784.86</v>
          </cell>
          <cell r="N15">
            <v>2147086.4300000002</v>
          </cell>
          <cell r="O15">
            <v>1847086.43</v>
          </cell>
          <cell r="P15">
            <v>1847086.43</v>
          </cell>
          <cell r="Q15">
            <v>770925.54</v>
          </cell>
          <cell r="R15">
            <v>770925.54</v>
          </cell>
          <cell r="S15">
            <v>770925.54</v>
          </cell>
          <cell r="T15">
            <v>1304776</v>
          </cell>
          <cell r="U15">
            <v>1304776</v>
          </cell>
          <cell r="V15">
            <v>1304776</v>
          </cell>
          <cell r="W15">
            <v>991544.03</v>
          </cell>
          <cell r="X15">
            <v>991544.03</v>
          </cell>
          <cell r="Y15">
            <v>991544.03</v>
          </cell>
          <cell r="Z15">
            <v>857520</v>
          </cell>
          <cell r="AA15">
            <v>857520</v>
          </cell>
          <cell r="AB15">
            <v>857520</v>
          </cell>
          <cell r="AC15">
            <v>1827671</v>
          </cell>
          <cell r="AD15">
            <v>1827671</v>
          </cell>
          <cell r="AE15">
            <v>1827671</v>
          </cell>
          <cell r="AF15">
            <v>986443</v>
          </cell>
          <cell r="AG15">
            <v>23090</v>
          </cell>
          <cell r="AH15">
            <v>23090</v>
          </cell>
          <cell r="AI15">
            <v>50942542</v>
          </cell>
          <cell r="AJ15">
            <v>50942542</v>
          </cell>
          <cell r="AK15">
            <v>50942542</v>
          </cell>
          <cell r="AL15">
            <v>331163941</v>
          </cell>
          <cell r="AM15">
            <v>331163941</v>
          </cell>
          <cell r="AN15">
            <v>331163941</v>
          </cell>
          <cell r="AO15">
            <v>9504116.9000000004</v>
          </cell>
          <cell r="AP15">
            <v>9504116.9000000004</v>
          </cell>
          <cell r="AQ15">
            <v>9504116.9000000004</v>
          </cell>
          <cell r="AR15">
            <v>108800</v>
          </cell>
          <cell r="AS15">
            <v>108800</v>
          </cell>
          <cell r="AT15">
            <v>108800</v>
          </cell>
          <cell r="AU15">
            <v>11508988.789999999</v>
          </cell>
          <cell r="AV15">
            <v>11269088.07</v>
          </cell>
          <cell r="AW15">
            <v>11354242.65</v>
          </cell>
          <cell r="AX15">
            <v>4500</v>
          </cell>
          <cell r="AY15">
            <v>4500</v>
          </cell>
          <cell r="AZ15">
            <v>4500</v>
          </cell>
          <cell r="BA15">
            <v>0</v>
          </cell>
          <cell r="BB15">
            <v>0</v>
          </cell>
          <cell r="BC15">
            <v>0</v>
          </cell>
          <cell r="BD15">
            <v>7069.15</v>
          </cell>
          <cell r="BE15">
            <v>7069.15</v>
          </cell>
          <cell r="BF15">
            <v>7069.15</v>
          </cell>
          <cell r="BG15">
            <v>0</v>
          </cell>
          <cell r="BH15">
            <v>0</v>
          </cell>
          <cell r="BI15">
            <v>0</v>
          </cell>
          <cell r="BJ15">
            <v>0</v>
          </cell>
          <cell r="BK15">
            <v>0</v>
          </cell>
          <cell r="BL15">
            <v>0</v>
          </cell>
          <cell r="BM15">
            <v>0</v>
          </cell>
          <cell r="BN15">
            <v>0</v>
          </cell>
          <cell r="BO15">
            <v>0</v>
          </cell>
          <cell r="BP15">
            <v>10352728</v>
          </cell>
          <cell r="BQ15">
            <v>10352728</v>
          </cell>
          <cell r="BR15">
            <v>10352728</v>
          </cell>
          <cell r="BS15">
            <v>4013092.58</v>
          </cell>
          <cell r="BT15">
            <v>4013092.58</v>
          </cell>
          <cell r="BU15">
            <v>4013092.58</v>
          </cell>
          <cell r="BV15">
            <v>150000</v>
          </cell>
          <cell r="BW15">
            <v>150000</v>
          </cell>
          <cell r="BX15">
            <v>150000</v>
          </cell>
          <cell r="BY15">
            <v>1888656</v>
          </cell>
          <cell r="BZ15">
            <v>1888656</v>
          </cell>
          <cell r="CA15">
            <v>1888656</v>
          </cell>
          <cell r="CB15">
            <v>517438</v>
          </cell>
          <cell r="CC15">
            <v>517438</v>
          </cell>
          <cell r="CD15">
            <v>517438</v>
          </cell>
          <cell r="CE15">
            <v>0</v>
          </cell>
          <cell r="CF15">
            <v>0</v>
          </cell>
          <cell r="CG15">
            <v>0</v>
          </cell>
        </row>
        <row r="16">
          <cell r="E16">
            <v>0</v>
          </cell>
          <cell r="F16">
            <v>0</v>
          </cell>
          <cell r="G16">
            <v>0</v>
          </cell>
          <cell r="H16">
            <v>2743300</v>
          </cell>
          <cell r="I16">
            <v>3032500</v>
          </cell>
          <cell r="J16">
            <v>3314500</v>
          </cell>
          <cell r="K16">
            <v>2210146.4299999997</v>
          </cell>
          <cell r="L16">
            <v>2210146.4299999997</v>
          </cell>
          <cell r="M16">
            <v>2210146.4299999997</v>
          </cell>
          <cell r="N16">
            <v>2538935.83</v>
          </cell>
          <cell r="O16">
            <v>1938935.83</v>
          </cell>
          <cell r="P16">
            <v>1938935.83</v>
          </cell>
          <cell r="Q16">
            <v>735925.54</v>
          </cell>
          <cell r="R16">
            <v>735925.54</v>
          </cell>
          <cell r="S16">
            <v>735925.54</v>
          </cell>
          <cell r="T16">
            <v>782639</v>
          </cell>
          <cell r="U16">
            <v>782639</v>
          </cell>
          <cell r="V16">
            <v>782639</v>
          </cell>
          <cell r="W16">
            <v>0</v>
          </cell>
          <cell r="X16">
            <v>0</v>
          </cell>
          <cell r="Y16">
            <v>0</v>
          </cell>
          <cell r="Z16">
            <v>699820</v>
          </cell>
          <cell r="AA16">
            <v>699820</v>
          </cell>
          <cell r="AB16">
            <v>699820</v>
          </cell>
          <cell r="AC16">
            <v>540801</v>
          </cell>
          <cell r="AD16">
            <v>540801</v>
          </cell>
          <cell r="AE16">
            <v>540801</v>
          </cell>
          <cell r="AF16">
            <v>1972885</v>
          </cell>
          <cell r="AG16">
            <v>46180</v>
          </cell>
          <cell r="AH16">
            <v>46180</v>
          </cell>
          <cell r="AI16">
            <v>113437243</v>
          </cell>
          <cell r="AJ16">
            <v>113437243</v>
          </cell>
          <cell r="AK16">
            <v>113437243</v>
          </cell>
          <cell r="AL16">
            <v>318956516</v>
          </cell>
          <cell r="AM16">
            <v>318956516</v>
          </cell>
          <cell r="AN16">
            <v>318956516</v>
          </cell>
          <cell r="AO16">
            <v>8435112.8000000007</v>
          </cell>
          <cell r="AP16">
            <v>8435112.8000000007</v>
          </cell>
          <cell r="AQ16">
            <v>8435112.8000000007</v>
          </cell>
          <cell r="AR16">
            <v>81600</v>
          </cell>
          <cell r="AS16">
            <v>81600</v>
          </cell>
          <cell r="AT16">
            <v>81600</v>
          </cell>
          <cell r="AU16">
            <v>10886954.560000001</v>
          </cell>
          <cell r="AV16">
            <v>10660153.75</v>
          </cell>
          <cell r="AW16">
            <v>10740572.1</v>
          </cell>
          <cell r="AX16">
            <v>5500</v>
          </cell>
          <cell r="AY16">
            <v>5500</v>
          </cell>
          <cell r="AZ16">
            <v>5500</v>
          </cell>
          <cell r="BA16">
            <v>0</v>
          </cell>
          <cell r="BB16">
            <v>0</v>
          </cell>
          <cell r="BC16">
            <v>0</v>
          </cell>
          <cell r="BD16">
            <v>7069.15</v>
          </cell>
          <cell r="BE16">
            <v>7069.15</v>
          </cell>
          <cell r="BF16">
            <v>7069.15</v>
          </cell>
          <cell r="BG16">
            <v>0</v>
          </cell>
          <cell r="BH16">
            <v>0</v>
          </cell>
          <cell r="BI16">
            <v>0</v>
          </cell>
          <cell r="BJ16">
            <v>0</v>
          </cell>
          <cell r="BK16">
            <v>0</v>
          </cell>
          <cell r="BL16">
            <v>0</v>
          </cell>
          <cell r="BM16">
            <v>0</v>
          </cell>
          <cell r="BN16">
            <v>0</v>
          </cell>
          <cell r="BO16">
            <v>0</v>
          </cell>
          <cell r="BP16">
            <v>13958360</v>
          </cell>
          <cell r="BQ16">
            <v>13958360</v>
          </cell>
          <cell r="BR16">
            <v>13958360</v>
          </cell>
          <cell r="BS16">
            <v>3421089.1</v>
          </cell>
          <cell r="BT16">
            <v>3421089.1</v>
          </cell>
          <cell r="BU16">
            <v>3421089.1</v>
          </cell>
          <cell r="BV16">
            <v>50000</v>
          </cell>
          <cell r="BW16">
            <v>50000</v>
          </cell>
          <cell r="BX16">
            <v>50000</v>
          </cell>
          <cell r="BY16">
            <v>1820280</v>
          </cell>
          <cell r="BZ16">
            <v>1820280</v>
          </cell>
          <cell r="CA16">
            <v>1820280</v>
          </cell>
          <cell r="CB16">
            <v>369600</v>
          </cell>
          <cell r="CC16">
            <v>369600</v>
          </cell>
          <cell r="CD16">
            <v>369600</v>
          </cell>
          <cell r="CE16">
            <v>0</v>
          </cell>
          <cell r="CF16">
            <v>0</v>
          </cell>
          <cell r="CG16">
            <v>0</v>
          </cell>
        </row>
        <row r="17">
          <cell r="E17">
            <v>0</v>
          </cell>
          <cell r="F17">
            <v>0</v>
          </cell>
          <cell r="G17">
            <v>0</v>
          </cell>
          <cell r="H17">
            <v>0</v>
          </cell>
          <cell r="I17">
            <v>0</v>
          </cell>
          <cell r="J17">
            <v>0</v>
          </cell>
          <cell r="K17">
            <v>1820505.55</v>
          </cell>
          <cell r="L17">
            <v>1820505.55</v>
          </cell>
          <cell r="M17">
            <v>1820505.55</v>
          </cell>
          <cell r="N17">
            <v>1729066.12</v>
          </cell>
          <cell r="O17">
            <v>1729066.12</v>
          </cell>
          <cell r="P17">
            <v>1729066.12</v>
          </cell>
          <cell r="Q17">
            <v>775925.54</v>
          </cell>
          <cell r="R17">
            <v>775925.54</v>
          </cell>
          <cell r="S17">
            <v>775925.54</v>
          </cell>
          <cell r="T17">
            <v>725639</v>
          </cell>
          <cell r="U17">
            <v>725639</v>
          </cell>
          <cell r="V17">
            <v>725639</v>
          </cell>
          <cell r="W17">
            <v>938244.03</v>
          </cell>
          <cell r="X17">
            <v>938244.03</v>
          </cell>
          <cell r="Y17">
            <v>938244.03</v>
          </cell>
          <cell r="Z17">
            <v>811620</v>
          </cell>
          <cell r="AA17">
            <v>811620</v>
          </cell>
          <cell r="AB17">
            <v>811620</v>
          </cell>
          <cell r="AC17">
            <v>323691</v>
          </cell>
          <cell r="AD17">
            <v>323691</v>
          </cell>
          <cell r="AE17">
            <v>323691</v>
          </cell>
          <cell r="AF17">
            <v>0</v>
          </cell>
          <cell r="AG17">
            <v>0</v>
          </cell>
          <cell r="AH17">
            <v>0</v>
          </cell>
          <cell r="AI17">
            <v>37306820</v>
          </cell>
          <cell r="AJ17">
            <v>37306820</v>
          </cell>
          <cell r="AK17">
            <v>37306820</v>
          </cell>
          <cell r="AL17">
            <v>215225563</v>
          </cell>
          <cell r="AM17">
            <v>215225563</v>
          </cell>
          <cell r="AN17">
            <v>215225563</v>
          </cell>
          <cell r="AO17">
            <v>5403167.7999999998</v>
          </cell>
          <cell r="AP17">
            <v>5403167.7999999998</v>
          </cell>
          <cell r="AQ17">
            <v>5403167.7999999998</v>
          </cell>
          <cell r="AR17">
            <v>208250</v>
          </cell>
          <cell r="AS17">
            <v>208250</v>
          </cell>
          <cell r="AT17">
            <v>208250</v>
          </cell>
          <cell r="AU17">
            <v>6189657.3300000001</v>
          </cell>
          <cell r="AV17">
            <v>6057260.2699999996</v>
          </cell>
          <cell r="AW17">
            <v>6106433.1999999993</v>
          </cell>
          <cell r="AX17">
            <v>4000</v>
          </cell>
          <cell r="AY17">
            <v>4000</v>
          </cell>
          <cell r="AZ17">
            <v>4000</v>
          </cell>
          <cell r="BA17">
            <v>0</v>
          </cell>
          <cell r="BB17">
            <v>0</v>
          </cell>
          <cell r="BC17">
            <v>0</v>
          </cell>
          <cell r="BD17">
            <v>7069.15</v>
          </cell>
          <cell r="BE17">
            <v>7069.15</v>
          </cell>
          <cell r="BF17">
            <v>7069.15</v>
          </cell>
          <cell r="BG17">
            <v>0</v>
          </cell>
          <cell r="BH17">
            <v>0</v>
          </cell>
          <cell r="BI17">
            <v>0</v>
          </cell>
          <cell r="BJ17">
            <v>0</v>
          </cell>
          <cell r="BK17">
            <v>0</v>
          </cell>
          <cell r="BL17">
            <v>0</v>
          </cell>
          <cell r="BM17">
            <v>0</v>
          </cell>
          <cell r="BN17">
            <v>0</v>
          </cell>
          <cell r="BO17">
            <v>0</v>
          </cell>
          <cell r="BP17">
            <v>8748749</v>
          </cell>
          <cell r="BQ17">
            <v>8748749</v>
          </cell>
          <cell r="BR17">
            <v>8748749</v>
          </cell>
          <cell r="BS17">
            <v>2317813.5699999998</v>
          </cell>
          <cell r="BT17">
            <v>2317813.5699999998</v>
          </cell>
          <cell r="BU17">
            <v>2317813.5699999998</v>
          </cell>
          <cell r="BV17">
            <v>0</v>
          </cell>
          <cell r="BW17">
            <v>0</v>
          </cell>
          <cell r="BX17">
            <v>0</v>
          </cell>
          <cell r="BY17">
            <v>1206744</v>
          </cell>
          <cell r="BZ17">
            <v>1206744</v>
          </cell>
          <cell r="CA17">
            <v>1206744</v>
          </cell>
          <cell r="CB17">
            <v>347424</v>
          </cell>
          <cell r="CC17">
            <v>347424</v>
          </cell>
          <cell r="CD17">
            <v>347424</v>
          </cell>
          <cell r="CE17">
            <v>0</v>
          </cell>
          <cell r="CF17">
            <v>0</v>
          </cell>
          <cell r="CG17">
            <v>0</v>
          </cell>
        </row>
        <row r="18">
          <cell r="E18">
            <v>0</v>
          </cell>
          <cell r="F18">
            <v>0</v>
          </cell>
          <cell r="G18">
            <v>0</v>
          </cell>
          <cell r="H18">
            <v>0</v>
          </cell>
          <cell r="I18">
            <v>0</v>
          </cell>
          <cell r="J18">
            <v>0</v>
          </cell>
          <cell r="K18">
            <v>3047526.87</v>
          </cell>
          <cell r="L18">
            <v>3047526.87</v>
          </cell>
          <cell r="M18">
            <v>3047526.87</v>
          </cell>
          <cell r="N18">
            <v>1836922.23</v>
          </cell>
          <cell r="O18">
            <v>1736922.23</v>
          </cell>
          <cell r="P18">
            <v>1736922.23</v>
          </cell>
          <cell r="Q18">
            <v>750925.54</v>
          </cell>
          <cell r="R18">
            <v>750925.54</v>
          </cell>
          <cell r="S18">
            <v>750925.54</v>
          </cell>
          <cell r="T18">
            <v>1414476</v>
          </cell>
          <cell r="U18">
            <v>1414476</v>
          </cell>
          <cell r="V18">
            <v>1414476</v>
          </cell>
          <cell r="W18">
            <v>955044.03</v>
          </cell>
          <cell r="X18">
            <v>955044.03</v>
          </cell>
          <cell r="Y18">
            <v>955044.03</v>
          </cell>
          <cell r="Z18">
            <v>725120</v>
          </cell>
          <cell r="AA18">
            <v>725120</v>
          </cell>
          <cell r="AB18">
            <v>725120</v>
          </cell>
          <cell r="AC18">
            <v>1914515</v>
          </cell>
          <cell r="AD18">
            <v>1914515</v>
          </cell>
          <cell r="AE18">
            <v>1914515</v>
          </cell>
          <cell r="AF18">
            <v>986443</v>
          </cell>
          <cell r="AG18">
            <v>23090</v>
          </cell>
          <cell r="AH18">
            <v>23090</v>
          </cell>
          <cell r="AI18">
            <v>115135415</v>
          </cell>
          <cell r="AJ18">
            <v>115135415</v>
          </cell>
          <cell r="AK18">
            <v>115135415</v>
          </cell>
          <cell r="AL18">
            <v>311958145</v>
          </cell>
          <cell r="AM18">
            <v>311958145</v>
          </cell>
          <cell r="AN18">
            <v>311958145</v>
          </cell>
          <cell r="AO18">
            <v>7083031.2999999998</v>
          </cell>
          <cell r="AP18">
            <v>7083031.2999999998</v>
          </cell>
          <cell r="AQ18">
            <v>7083031.2999999998</v>
          </cell>
          <cell r="AR18">
            <v>502350</v>
          </cell>
          <cell r="AS18">
            <v>502350</v>
          </cell>
          <cell r="AT18">
            <v>502350</v>
          </cell>
          <cell r="AU18">
            <v>11155786.65</v>
          </cell>
          <cell r="AV18">
            <v>10931826.949999999</v>
          </cell>
          <cell r="AW18">
            <v>11005789.550000001</v>
          </cell>
          <cell r="AX18">
            <v>2000</v>
          </cell>
          <cell r="AY18">
            <v>2000</v>
          </cell>
          <cell r="AZ18">
            <v>2000</v>
          </cell>
          <cell r="BA18">
            <v>0</v>
          </cell>
          <cell r="BB18">
            <v>0</v>
          </cell>
          <cell r="BC18">
            <v>0</v>
          </cell>
          <cell r="BD18">
            <v>7069.15</v>
          </cell>
          <cell r="BE18">
            <v>7069.15</v>
          </cell>
          <cell r="BF18">
            <v>7069.15</v>
          </cell>
          <cell r="BG18">
            <v>0</v>
          </cell>
          <cell r="BH18">
            <v>0</v>
          </cell>
          <cell r="BI18">
            <v>0</v>
          </cell>
          <cell r="BJ18">
            <v>0</v>
          </cell>
          <cell r="BK18">
            <v>0</v>
          </cell>
          <cell r="BL18">
            <v>0</v>
          </cell>
          <cell r="BM18">
            <v>0</v>
          </cell>
          <cell r="BN18">
            <v>0</v>
          </cell>
          <cell r="BO18">
            <v>0</v>
          </cell>
          <cell r="BP18">
            <v>19772881</v>
          </cell>
          <cell r="BQ18">
            <v>19772881</v>
          </cell>
          <cell r="BR18">
            <v>19772881</v>
          </cell>
          <cell r="BS18">
            <v>3735126.02</v>
          </cell>
          <cell r="BT18">
            <v>3735126.02</v>
          </cell>
          <cell r="BU18">
            <v>3735126.02</v>
          </cell>
          <cell r="BV18">
            <v>100000</v>
          </cell>
          <cell r="BW18">
            <v>100000</v>
          </cell>
          <cell r="BX18">
            <v>100000</v>
          </cell>
          <cell r="BY18">
            <v>1386000</v>
          </cell>
          <cell r="BZ18">
            <v>1386000</v>
          </cell>
          <cell r="CA18">
            <v>1386000</v>
          </cell>
          <cell r="CB18">
            <v>282744</v>
          </cell>
          <cell r="CC18">
            <v>282744</v>
          </cell>
          <cell r="CD18">
            <v>282744</v>
          </cell>
          <cell r="CE18">
            <v>0</v>
          </cell>
          <cell r="CF18">
            <v>0</v>
          </cell>
          <cell r="CG18">
            <v>0</v>
          </cell>
        </row>
        <row r="19">
          <cell r="E19">
            <v>0</v>
          </cell>
          <cell r="F19">
            <v>0</v>
          </cell>
          <cell r="G19">
            <v>0</v>
          </cell>
          <cell r="H19">
            <v>0</v>
          </cell>
          <cell r="I19">
            <v>0</v>
          </cell>
          <cell r="J19">
            <v>0</v>
          </cell>
          <cell r="K19">
            <v>3230941.35</v>
          </cell>
          <cell r="L19">
            <v>3230941.35</v>
          </cell>
          <cell r="M19">
            <v>3230941.35</v>
          </cell>
          <cell r="N19">
            <v>9459919.3300000001</v>
          </cell>
          <cell r="O19">
            <v>2269901.9300000002</v>
          </cell>
          <cell r="P19">
            <v>2269901.9300000002</v>
          </cell>
          <cell r="Q19">
            <v>843059.73</v>
          </cell>
          <cell r="R19">
            <v>843059.73</v>
          </cell>
          <cell r="S19">
            <v>843059.73</v>
          </cell>
          <cell r="T19">
            <v>1426745</v>
          </cell>
          <cell r="U19">
            <v>1426745</v>
          </cell>
          <cell r="V19">
            <v>1426745</v>
          </cell>
          <cell r="W19">
            <v>989444.03</v>
          </cell>
          <cell r="X19">
            <v>989444.03</v>
          </cell>
          <cell r="Y19">
            <v>989444.03</v>
          </cell>
          <cell r="Z19">
            <v>727540</v>
          </cell>
          <cell r="AA19">
            <v>727540</v>
          </cell>
          <cell r="AB19">
            <v>727540</v>
          </cell>
          <cell r="AC19">
            <v>967126</v>
          </cell>
          <cell r="AD19">
            <v>967126</v>
          </cell>
          <cell r="AE19">
            <v>967126</v>
          </cell>
          <cell r="AF19">
            <v>0</v>
          </cell>
          <cell r="AG19">
            <v>0</v>
          </cell>
          <cell r="AH19">
            <v>0</v>
          </cell>
          <cell r="AI19">
            <v>87994966</v>
          </cell>
          <cell r="AJ19">
            <v>87994966</v>
          </cell>
          <cell r="AK19">
            <v>87994966</v>
          </cell>
          <cell r="AL19">
            <v>244672519</v>
          </cell>
          <cell r="AM19">
            <v>244672519</v>
          </cell>
          <cell r="AN19">
            <v>244672519</v>
          </cell>
          <cell r="AO19">
            <v>8726787.3000000007</v>
          </cell>
          <cell r="AP19">
            <v>8726787.3000000007</v>
          </cell>
          <cell r="AQ19">
            <v>8726787.3000000007</v>
          </cell>
          <cell r="AR19">
            <v>95200</v>
          </cell>
          <cell r="AS19">
            <v>95200</v>
          </cell>
          <cell r="AT19">
            <v>95200</v>
          </cell>
          <cell r="AU19">
            <v>12084181.789999999</v>
          </cell>
          <cell r="AV19">
            <v>11837107.890000001</v>
          </cell>
          <cell r="AW19">
            <v>11921701.800000001</v>
          </cell>
          <cell r="AX19">
            <v>2500</v>
          </cell>
          <cell r="AY19">
            <v>2500</v>
          </cell>
          <cell r="AZ19">
            <v>2500</v>
          </cell>
          <cell r="BA19">
            <v>0</v>
          </cell>
          <cell r="BB19">
            <v>0</v>
          </cell>
          <cell r="BC19">
            <v>0</v>
          </cell>
          <cell r="BD19">
            <v>7069.15</v>
          </cell>
          <cell r="BE19">
            <v>7069.15</v>
          </cell>
          <cell r="BF19">
            <v>7069.15</v>
          </cell>
          <cell r="BG19">
            <v>0</v>
          </cell>
          <cell r="BH19">
            <v>0</v>
          </cell>
          <cell r="BI19">
            <v>0</v>
          </cell>
          <cell r="BJ19">
            <v>0</v>
          </cell>
          <cell r="BK19">
            <v>0</v>
          </cell>
          <cell r="BL19">
            <v>0</v>
          </cell>
          <cell r="BM19">
            <v>0</v>
          </cell>
          <cell r="BN19">
            <v>0</v>
          </cell>
          <cell r="BO19">
            <v>0</v>
          </cell>
          <cell r="BP19">
            <v>13206288</v>
          </cell>
          <cell r="BQ19">
            <v>13206288</v>
          </cell>
          <cell r="BR19">
            <v>13206288</v>
          </cell>
          <cell r="BS19">
            <v>3452919.4</v>
          </cell>
          <cell r="BT19">
            <v>3452919.4</v>
          </cell>
          <cell r="BU19">
            <v>3452919.4</v>
          </cell>
          <cell r="BV19">
            <v>50000</v>
          </cell>
          <cell r="BW19">
            <v>50000</v>
          </cell>
          <cell r="BX19">
            <v>50000</v>
          </cell>
          <cell r="BY19">
            <v>389928</v>
          </cell>
          <cell r="BZ19">
            <v>389928</v>
          </cell>
          <cell r="CA19">
            <v>389928</v>
          </cell>
          <cell r="CB19">
            <v>194040</v>
          </cell>
          <cell r="CC19">
            <v>194040</v>
          </cell>
          <cell r="CD19">
            <v>194040</v>
          </cell>
          <cell r="CE19">
            <v>0</v>
          </cell>
          <cell r="CF19">
            <v>0</v>
          </cell>
          <cell r="CG19">
            <v>0</v>
          </cell>
        </row>
        <row r="20">
          <cell r="E20">
            <v>0</v>
          </cell>
          <cell r="F20">
            <v>0</v>
          </cell>
          <cell r="G20">
            <v>0</v>
          </cell>
          <cell r="H20">
            <v>2029300</v>
          </cell>
          <cell r="I20">
            <v>2238100</v>
          </cell>
          <cell r="J20">
            <v>2446900</v>
          </cell>
          <cell r="K20">
            <v>2337536.4600000004</v>
          </cell>
          <cell r="L20">
            <v>2337536.4600000004</v>
          </cell>
          <cell r="M20">
            <v>2337536.4600000004</v>
          </cell>
          <cell r="N20">
            <v>6823980.7699999996</v>
          </cell>
          <cell r="O20">
            <v>1850547.02</v>
          </cell>
          <cell r="P20">
            <v>1850547.02</v>
          </cell>
          <cell r="Q20">
            <v>770925.54</v>
          </cell>
          <cell r="R20">
            <v>770925.54</v>
          </cell>
          <cell r="S20">
            <v>770925.54</v>
          </cell>
          <cell r="T20">
            <v>677739</v>
          </cell>
          <cell r="U20">
            <v>677739</v>
          </cell>
          <cell r="V20">
            <v>677739</v>
          </cell>
          <cell r="W20">
            <v>0</v>
          </cell>
          <cell r="X20">
            <v>0</v>
          </cell>
          <cell r="Y20">
            <v>0</v>
          </cell>
          <cell r="Z20">
            <v>829220</v>
          </cell>
          <cell r="AA20">
            <v>829220</v>
          </cell>
          <cell r="AB20">
            <v>829220</v>
          </cell>
          <cell r="AC20">
            <v>501326</v>
          </cell>
          <cell r="AD20">
            <v>501326</v>
          </cell>
          <cell r="AE20">
            <v>501326</v>
          </cell>
          <cell r="AF20">
            <v>0</v>
          </cell>
          <cell r="AG20">
            <v>0</v>
          </cell>
          <cell r="AH20">
            <v>0</v>
          </cell>
          <cell r="AI20">
            <v>43067384</v>
          </cell>
          <cell r="AJ20">
            <v>43067384</v>
          </cell>
          <cell r="AK20">
            <v>43067384</v>
          </cell>
          <cell r="AL20">
            <v>190711686</v>
          </cell>
          <cell r="AM20">
            <v>190711686</v>
          </cell>
          <cell r="AN20">
            <v>190711686</v>
          </cell>
          <cell r="AO20">
            <v>5067257.5999999996</v>
          </cell>
          <cell r="AP20">
            <v>5067257.5999999996</v>
          </cell>
          <cell r="AQ20">
            <v>5067257.5999999996</v>
          </cell>
          <cell r="AR20">
            <v>149600</v>
          </cell>
          <cell r="AS20">
            <v>149600</v>
          </cell>
          <cell r="AT20">
            <v>149600</v>
          </cell>
          <cell r="AU20">
            <v>5844547.0700000003</v>
          </cell>
          <cell r="AV20">
            <v>5724014.4400000004</v>
          </cell>
          <cell r="AW20">
            <v>5765963.1900000004</v>
          </cell>
          <cell r="AX20">
            <v>4000</v>
          </cell>
          <cell r="AY20">
            <v>4000</v>
          </cell>
          <cell r="AZ20">
            <v>4000</v>
          </cell>
          <cell r="BA20">
            <v>0</v>
          </cell>
          <cell r="BB20">
            <v>0</v>
          </cell>
          <cell r="BC20">
            <v>0</v>
          </cell>
          <cell r="BD20">
            <v>7069.15</v>
          </cell>
          <cell r="BE20">
            <v>7069.15</v>
          </cell>
          <cell r="BF20">
            <v>7069.15</v>
          </cell>
          <cell r="BG20">
            <v>0</v>
          </cell>
          <cell r="BH20">
            <v>0</v>
          </cell>
          <cell r="BI20">
            <v>0</v>
          </cell>
          <cell r="BJ20">
            <v>0</v>
          </cell>
          <cell r="BK20">
            <v>0</v>
          </cell>
          <cell r="BL20">
            <v>0</v>
          </cell>
          <cell r="BM20">
            <v>0</v>
          </cell>
          <cell r="BN20">
            <v>0</v>
          </cell>
          <cell r="BO20">
            <v>0</v>
          </cell>
          <cell r="BP20">
            <v>8414872</v>
          </cell>
          <cell r="BQ20">
            <v>8414872</v>
          </cell>
          <cell r="BR20">
            <v>8414872</v>
          </cell>
          <cell r="BS20">
            <v>2338588.5699999998</v>
          </cell>
          <cell r="BT20">
            <v>2338588.5699999998</v>
          </cell>
          <cell r="BU20">
            <v>2338588.5699999998</v>
          </cell>
          <cell r="BV20">
            <v>0</v>
          </cell>
          <cell r="BW20">
            <v>0</v>
          </cell>
          <cell r="BX20">
            <v>0</v>
          </cell>
          <cell r="BY20">
            <v>1123584</v>
          </cell>
          <cell r="BZ20">
            <v>1123584</v>
          </cell>
          <cell r="CA20">
            <v>1123584</v>
          </cell>
          <cell r="CB20">
            <v>362208</v>
          </cell>
          <cell r="CC20">
            <v>362208</v>
          </cell>
          <cell r="CD20">
            <v>362208</v>
          </cell>
          <cell r="CE20">
            <v>0</v>
          </cell>
          <cell r="CF20">
            <v>0</v>
          </cell>
          <cell r="CG20">
            <v>0</v>
          </cell>
        </row>
        <row r="21">
          <cell r="E21">
            <v>0</v>
          </cell>
          <cell r="F21">
            <v>0</v>
          </cell>
          <cell r="G21">
            <v>0</v>
          </cell>
          <cell r="H21">
            <v>0</v>
          </cell>
          <cell r="I21">
            <v>0</v>
          </cell>
          <cell r="J21">
            <v>0</v>
          </cell>
          <cell r="K21">
            <v>1910409.06</v>
          </cell>
          <cell r="L21">
            <v>1910409.06</v>
          </cell>
          <cell r="M21">
            <v>1910409.06</v>
          </cell>
          <cell r="N21">
            <v>7525308.2400000002</v>
          </cell>
          <cell r="O21">
            <v>1953974.49</v>
          </cell>
          <cell r="P21">
            <v>1953974.49</v>
          </cell>
          <cell r="Q21">
            <v>720925.54</v>
          </cell>
          <cell r="R21">
            <v>720925.54</v>
          </cell>
          <cell r="S21">
            <v>720925.54</v>
          </cell>
          <cell r="T21">
            <v>763839</v>
          </cell>
          <cell r="U21">
            <v>763839</v>
          </cell>
          <cell r="V21">
            <v>763839</v>
          </cell>
          <cell r="W21">
            <v>900579.43</v>
          </cell>
          <cell r="X21">
            <v>900579.43</v>
          </cell>
          <cell r="Y21">
            <v>900579.43</v>
          </cell>
          <cell r="Z21">
            <v>705720</v>
          </cell>
          <cell r="AA21">
            <v>705720</v>
          </cell>
          <cell r="AB21">
            <v>705720</v>
          </cell>
          <cell r="AC21">
            <v>832912</v>
          </cell>
          <cell r="AD21">
            <v>832912</v>
          </cell>
          <cell r="AE21">
            <v>832912</v>
          </cell>
          <cell r="AF21">
            <v>986443</v>
          </cell>
          <cell r="AG21">
            <v>23090</v>
          </cell>
          <cell r="AH21">
            <v>23090</v>
          </cell>
          <cell r="AI21">
            <v>52901027</v>
          </cell>
          <cell r="AJ21">
            <v>52901027</v>
          </cell>
          <cell r="AK21">
            <v>52901027</v>
          </cell>
          <cell r="AL21">
            <v>153922828</v>
          </cell>
          <cell r="AM21">
            <v>153922828</v>
          </cell>
          <cell r="AN21">
            <v>153922828</v>
          </cell>
          <cell r="AO21">
            <v>4357610.2</v>
          </cell>
          <cell r="AP21">
            <v>4357610.2</v>
          </cell>
          <cell r="AQ21">
            <v>4357610.2</v>
          </cell>
          <cell r="AR21">
            <v>136000</v>
          </cell>
          <cell r="AS21">
            <v>136000</v>
          </cell>
          <cell r="AT21">
            <v>136000</v>
          </cell>
          <cell r="AU21">
            <v>5871065.25</v>
          </cell>
          <cell r="AV21">
            <v>5755351.71</v>
          </cell>
          <cell r="AW21">
            <v>5792124.8099999996</v>
          </cell>
          <cell r="AX21">
            <v>2500</v>
          </cell>
          <cell r="AY21">
            <v>2500</v>
          </cell>
          <cell r="AZ21">
            <v>2500</v>
          </cell>
          <cell r="BA21">
            <v>0</v>
          </cell>
          <cell r="BB21">
            <v>0</v>
          </cell>
          <cell r="BC21">
            <v>0</v>
          </cell>
          <cell r="BD21">
            <v>7069.15</v>
          </cell>
          <cell r="BE21">
            <v>7069.15</v>
          </cell>
          <cell r="BF21">
            <v>7069.15</v>
          </cell>
          <cell r="BG21">
            <v>0</v>
          </cell>
          <cell r="BH21">
            <v>0</v>
          </cell>
          <cell r="BI21">
            <v>0</v>
          </cell>
          <cell r="BJ21">
            <v>0</v>
          </cell>
          <cell r="BK21">
            <v>0</v>
          </cell>
          <cell r="BL21">
            <v>0</v>
          </cell>
          <cell r="BM21">
            <v>0</v>
          </cell>
          <cell r="BN21">
            <v>0</v>
          </cell>
          <cell r="BO21">
            <v>0</v>
          </cell>
          <cell r="BP21">
            <v>8772874</v>
          </cell>
          <cell r="BQ21">
            <v>8772874</v>
          </cell>
          <cell r="BR21">
            <v>8772874</v>
          </cell>
          <cell r="BS21">
            <v>2325153.5699999998</v>
          </cell>
          <cell r="BT21">
            <v>2325153.5699999998</v>
          </cell>
          <cell r="BU21">
            <v>2325153.5699999998</v>
          </cell>
          <cell r="BV21">
            <v>0</v>
          </cell>
          <cell r="BW21">
            <v>0</v>
          </cell>
          <cell r="BX21">
            <v>0</v>
          </cell>
          <cell r="BY21">
            <v>813120</v>
          </cell>
          <cell r="BZ21">
            <v>813120</v>
          </cell>
          <cell r="CA21">
            <v>813120</v>
          </cell>
          <cell r="CB21">
            <v>328944</v>
          </cell>
          <cell r="CC21">
            <v>328944</v>
          </cell>
          <cell r="CD21">
            <v>328944</v>
          </cell>
          <cell r="CE21">
            <v>0</v>
          </cell>
          <cell r="CF21">
            <v>0</v>
          </cell>
          <cell r="CG21">
            <v>0</v>
          </cell>
        </row>
        <row r="22">
          <cell r="E22">
            <v>0</v>
          </cell>
          <cell r="F22">
            <v>0</v>
          </cell>
          <cell r="G22">
            <v>0</v>
          </cell>
          <cell r="H22">
            <v>0</v>
          </cell>
          <cell r="I22">
            <v>0</v>
          </cell>
          <cell r="J22">
            <v>0</v>
          </cell>
          <cell r="K22">
            <v>3400975.84</v>
          </cell>
          <cell r="L22">
            <v>3400975.84</v>
          </cell>
          <cell r="M22">
            <v>3400975.84</v>
          </cell>
          <cell r="N22">
            <v>2775282.96</v>
          </cell>
          <cell r="O22">
            <v>2159886.33</v>
          </cell>
          <cell r="P22">
            <v>2159886.33</v>
          </cell>
          <cell r="Q22">
            <v>700925.54</v>
          </cell>
          <cell r="R22">
            <v>700925.54</v>
          </cell>
          <cell r="S22">
            <v>700925.54</v>
          </cell>
          <cell r="T22">
            <v>1332276</v>
          </cell>
          <cell r="U22">
            <v>1332276</v>
          </cell>
          <cell r="V22">
            <v>1332276</v>
          </cell>
          <cell r="W22">
            <v>960444.03</v>
          </cell>
          <cell r="X22">
            <v>960444.03</v>
          </cell>
          <cell r="Y22">
            <v>960444.03</v>
          </cell>
          <cell r="Z22">
            <v>773620</v>
          </cell>
          <cell r="AA22">
            <v>773620</v>
          </cell>
          <cell r="AB22">
            <v>773620</v>
          </cell>
          <cell r="AC22">
            <v>907914</v>
          </cell>
          <cell r="AD22">
            <v>907914</v>
          </cell>
          <cell r="AE22">
            <v>907914</v>
          </cell>
          <cell r="AF22">
            <v>986443</v>
          </cell>
          <cell r="AG22">
            <v>23090</v>
          </cell>
          <cell r="AH22">
            <v>23090</v>
          </cell>
          <cell r="AI22">
            <v>163868418</v>
          </cell>
          <cell r="AJ22">
            <v>163868418</v>
          </cell>
          <cell r="AK22">
            <v>163868418</v>
          </cell>
          <cell r="AL22">
            <v>330664771</v>
          </cell>
          <cell r="AM22">
            <v>330664771</v>
          </cell>
          <cell r="AN22">
            <v>330664771</v>
          </cell>
          <cell r="AO22">
            <v>13665714.4</v>
          </cell>
          <cell r="AP22">
            <v>13665714.4</v>
          </cell>
          <cell r="AQ22">
            <v>13665714.4</v>
          </cell>
          <cell r="AR22">
            <v>1251200</v>
          </cell>
          <cell r="AS22">
            <v>1251200</v>
          </cell>
          <cell r="AT22">
            <v>1251200</v>
          </cell>
          <cell r="AU22">
            <v>18507831.09</v>
          </cell>
          <cell r="AV22">
            <v>18134879.789999999</v>
          </cell>
          <cell r="AW22">
            <v>18258980.790000003</v>
          </cell>
          <cell r="AX22">
            <v>14000</v>
          </cell>
          <cell r="AY22">
            <v>14000</v>
          </cell>
          <cell r="AZ22">
            <v>14000</v>
          </cell>
          <cell r="BA22">
            <v>0</v>
          </cell>
          <cell r="BB22">
            <v>0</v>
          </cell>
          <cell r="BC22">
            <v>0</v>
          </cell>
          <cell r="BD22">
            <v>7069.15</v>
          </cell>
          <cell r="BE22">
            <v>7069.15</v>
          </cell>
          <cell r="BF22">
            <v>7069.15</v>
          </cell>
          <cell r="BG22">
            <v>0</v>
          </cell>
          <cell r="BH22">
            <v>0</v>
          </cell>
          <cell r="BI22">
            <v>0</v>
          </cell>
          <cell r="BJ22">
            <v>0</v>
          </cell>
          <cell r="BK22">
            <v>0</v>
          </cell>
          <cell r="BL22">
            <v>0</v>
          </cell>
          <cell r="BM22">
            <v>0</v>
          </cell>
          <cell r="BN22">
            <v>0</v>
          </cell>
          <cell r="BO22">
            <v>0</v>
          </cell>
          <cell r="BP22">
            <v>15632041</v>
          </cell>
          <cell r="BQ22">
            <v>15632041</v>
          </cell>
          <cell r="BR22">
            <v>15632041</v>
          </cell>
          <cell r="BS22">
            <v>3833726.02</v>
          </cell>
          <cell r="BT22">
            <v>3833726.02</v>
          </cell>
          <cell r="BU22">
            <v>3833726.02</v>
          </cell>
          <cell r="BV22">
            <v>100000</v>
          </cell>
          <cell r="BW22">
            <v>100000</v>
          </cell>
          <cell r="BX22">
            <v>100000</v>
          </cell>
          <cell r="BY22">
            <v>1051512</v>
          </cell>
          <cell r="BZ22">
            <v>1051512</v>
          </cell>
          <cell r="CA22">
            <v>1051512</v>
          </cell>
          <cell r="CB22">
            <v>238392</v>
          </cell>
          <cell r="CC22">
            <v>238392</v>
          </cell>
          <cell r="CD22">
            <v>238392</v>
          </cell>
          <cell r="CE22">
            <v>0</v>
          </cell>
          <cell r="CF22">
            <v>0</v>
          </cell>
          <cell r="CG22">
            <v>0</v>
          </cell>
        </row>
        <row r="23">
          <cell r="E23">
            <v>0</v>
          </cell>
          <cell r="F23">
            <v>0</v>
          </cell>
          <cell r="G23">
            <v>0</v>
          </cell>
          <cell r="H23">
            <v>0</v>
          </cell>
          <cell r="I23">
            <v>0</v>
          </cell>
          <cell r="J23">
            <v>0</v>
          </cell>
          <cell r="K23">
            <v>2282457.87</v>
          </cell>
          <cell r="L23">
            <v>2282457.87</v>
          </cell>
          <cell r="M23">
            <v>2282457.87</v>
          </cell>
          <cell r="N23">
            <v>2828193.99</v>
          </cell>
          <cell r="O23">
            <v>2428193.9900000002</v>
          </cell>
          <cell r="P23">
            <v>2428193.9900000002</v>
          </cell>
          <cell r="Q23">
            <v>805925.54</v>
          </cell>
          <cell r="R23">
            <v>805925.54</v>
          </cell>
          <cell r="S23">
            <v>805925.54</v>
          </cell>
          <cell r="T23">
            <v>805439</v>
          </cell>
          <cell r="U23">
            <v>805439</v>
          </cell>
          <cell r="V23">
            <v>805439</v>
          </cell>
          <cell r="W23">
            <v>900844.03</v>
          </cell>
          <cell r="X23">
            <v>900844.03</v>
          </cell>
          <cell r="Y23">
            <v>900844.03</v>
          </cell>
          <cell r="Z23">
            <v>733620</v>
          </cell>
          <cell r="AA23">
            <v>733620</v>
          </cell>
          <cell r="AB23">
            <v>733620</v>
          </cell>
          <cell r="AC23">
            <v>339481</v>
          </cell>
          <cell r="AD23">
            <v>339481</v>
          </cell>
          <cell r="AE23">
            <v>339481</v>
          </cell>
          <cell r="AF23">
            <v>0</v>
          </cell>
          <cell r="AG23">
            <v>0</v>
          </cell>
          <cell r="AH23">
            <v>0</v>
          </cell>
          <cell r="AI23">
            <v>62746146</v>
          </cell>
          <cell r="AJ23">
            <v>62746146</v>
          </cell>
          <cell r="AK23">
            <v>62746146</v>
          </cell>
          <cell r="AL23">
            <v>227106619</v>
          </cell>
          <cell r="AM23">
            <v>227106619</v>
          </cell>
          <cell r="AN23">
            <v>227106619</v>
          </cell>
          <cell r="AO23">
            <v>5680461.7000000002</v>
          </cell>
          <cell r="AP23">
            <v>5680461.7000000002</v>
          </cell>
          <cell r="AQ23">
            <v>5680461.7000000002</v>
          </cell>
          <cell r="AR23">
            <v>95200</v>
          </cell>
          <cell r="AS23">
            <v>95200</v>
          </cell>
          <cell r="AT23">
            <v>95200</v>
          </cell>
          <cell r="AU23">
            <v>6512333.7300000004</v>
          </cell>
          <cell r="AV23">
            <v>6384668.4400000004</v>
          </cell>
          <cell r="AW23">
            <v>6424771</v>
          </cell>
          <cell r="AX23">
            <v>8000</v>
          </cell>
          <cell r="AY23">
            <v>8000</v>
          </cell>
          <cell r="AZ23">
            <v>8000</v>
          </cell>
          <cell r="BA23">
            <v>0</v>
          </cell>
          <cell r="BB23">
            <v>0</v>
          </cell>
          <cell r="BC23">
            <v>0</v>
          </cell>
          <cell r="BD23">
            <v>7069.15</v>
          </cell>
          <cell r="BE23">
            <v>7069.15</v>
          </cell>
          <cell r="BF23">
            <v>7069.15</v>
          </cell>
          <cell r="BG23">
            <v>0</v>
          </cell>
          <cell r="BH23">
            <v>0</v>
          </cell>
          <cell r="BI23">
            <v>0</v>
          </cell>
          <cell r="BJ23">
            <v>0</v>
          </cell>
          <cell r="BK23">
            <v>0</v>
          </cell>
          <cell r="BL23">
            <v>0</v>
          </cell>
          <cell r="BM23">
            <v>0</v>
          </cell>
          <cell r="BN23">
            <v>0</v>
          </cell>
          <cell r="BO23">
            <v>0</v>
          </cell>
          <cell r="BP23">
            <v>10473680</v>
          </cell>
          <cell r="BQ23">
            <v>10473680</v>
          </cell>
          <cell r="BR23">
            <v>10473680</v>
          </cell>
          <cell r="BS23">
            <v>2712555.05</v>
          </cell>
          <cell r="BT23">
            <v>2712555.05</v>
          </cell>
          <cell r="BU23">
            <v>2712555.05</v>
          </cell>
          <cell r="BV23">
            <v>50000</v>
          </cell>
          <cell r="BW23">
            <v>50000</v>
          </cell>
          <cell r="BX23">
            <v>50000</v>
          </cell>
          <cell r="BY23">
            <v>1210440</v>
          </cell>
          <cell r="BZ23">
            <v>1210440</v>
          </cell>
          <cell r="CA23">
            <v>1210440</v>
          </cell>
          <cell r="CB23">
            <v>415800</v>
          </cell>
          <cell r="CC23">
            <v>415800</v>
          </cell>
          <cell r="CD23">
            <v>415800</v>
          </cell>
          <cell r="CE23">
            <v>0</v>
          </cell>
          <cell r="CF23">
            <v>0</v>
          </cell>
          <cell r="CG23">
            <v>0</v>
          </cell>
        </row>
        <row r="24">
          <cell r="E24">
            <v>0</v>
          </cell>
          <cell r="F24">
            <v>0</v>
          </cell>
          <cell r="G24">
            <v>0</v>
          </cell>
          <cell r="H24">
            <v>0</v>
          </cell>
          <cell r="I24">
            <v>0</v>
          </cell>
          <cell r="J24">
            <v>0</v>
          </cell>
          <cell r="K24">
            <v>2752247.6100000003</v>
          </cell>
          <cell r="L24">
            <v>2752247.6100000003</v>
          </cell>
          <cell r="M24">
            <v>2752247.6100000003</v>
          </cell>
          <cell r="N24">
            <v>2444467.92</v>
          </cell>
          <cell r="O24">
            <v>2144467.92</v>
          </cell>
          <cell r="P24">
            <v>2144467.92</v>
          </cell>
          <cell r="Q24">
            <v>1379421.71</v>
          </cell>
          <cell r="R24">
            <v>1379421.71</v>
          </cell>
          <cell r="S24">
            <v>1379421.71</v>
          </cell>
          <cell r="T24">
            <v>1316005</v>
          </cell>
          <cell r="U24">
            <v>1316005</v>
          </cell>
          <cell r="V24">
            <v>1316005</v>
          </cell>
          <cell r="W24">
            <v>1038444.0300000001</v>
          </cell>
          <cell r="X24">
            <v>1038444.0300000001</v>
          </cell>
          <cell r="Y24">
            <v>1038444.0300000001</v>
          </cell>
          <cell r="Z24">
            <v>804820</v>
          </cell>
          <cell r="AA24">
            <v>804820</v>
          </cell>
          <cell r="AB24">
            <v>804820</v>
          </cell>
          <cell r="AC24">
            <v>4831682</v>
          </cell>
          <cell r="AD24">
            <v>4831682</v>
          </cell>
          <cell r="AE24">
            <v>4831682</v>
          </cell>
          <cell r="AF24">
            <v>2959327</v>
          </cell>
          <cell r="AG24">
            <v>1055711</v>
          </cell>
          <cell r="AH24">
            <v>92358</v>
          </cell>
          <cell r="AI24">
            <v>160726096</v>
          </cell>
          <cell r="AJ24">
            <v>160726096</v>
          </cell>
          <cell r="AK24">
            <v>160726096</v>
          </cell>
          <cell r="AL24">
            <v>622269491</v>
          </cell>
          <cell r="AM24">
            <v>622269491</v>
          </cell>
          <cell r="AN24">
            <v>622269491</v>
          </cell>
          <cell r="AO24">
            <v>15610367.1</v>
          </cell>
          <cell r="AP24">
            <v>15610367.1</v>
          </cell>
          <cell r="AQ24">
            <v>15610367.1</v>
          </cell>
          <cell r="AR24">
            <v>176800</v>
          </cell>
          <cell r="AS24">
            <v>176800</v>
          </cell>
          <cell r="AT24">
            <v>176800</v>
          </cell>
          <cell r="AU24">
            <v>26509120.459999997</v>
          </cell>
          <cell r="AV24">
            <v>25984673.149999999</v>
          </cell>
          <cell r="AW24">
            <v>26152687.420000002</v>
          </cell>
          <cell r="AX24">
            <v>19000</v>
          </cell>
          <cell r="AY24">
            <v>19000</v>
          </cell>
          <cell r="AZ24">
            <v>19000</v>
          </cell>
          <cell r="BA24">
            <v>0</v>
          </cell>
          <cell r="BB24">
            <v>0</v>
          </cell>
          <cell r="BC24">
            <v>0</v>
          </cell>
          <cell r="BD24">
            <v>7069.15</v>
          </cell>
          <cell r="BE24">
            <v>7069.15</v>
          </cell>
          <cell r="BF24">
            <v>7069.15</v>
          </cell>
          <cell r="BG24">
            <v>0</v>
          </cell>
          <cell r="BH24">
            <v>0</v>
          </cell>
          <cell r="BI24">
            <v>0</v>
          </cell>
          <cell r="BJ24">
            <v>0</v>
          </cell>
          <cell r="BK24">
            <v>0</v>
          </cell>
          <cell r="BL24">
            <v>0</v>
          </cell>
          <cell r="BM24">
            <v>0</v>
          </cell>
          <cell r="BN24">
            <v>0</v>
          </cell>
          <cell r="BO24">
            <v>0</v>
          </cell>
          <cell r="BP24">
            <v>28902300</v>
          </cell>
          <cell r="BQ24">
            <v>28902300</v>
          </cell>
          <cell r="BR24">
            <v>28902300</v>
          </cell>
          <cell r="BS24">
            <v>6992472.1900000004</v>
          </cell>
          <cell r="BT24">
            <v>6992472.1900000004</v>
          </cell>
          <cell r="BU24">
            <v>6992472.1900000004</v>
          </cell>
          <cell r="BV24">
            <v>50000</v>
          </cell>
          <cell r="BW24">
            <v>50000</v>
          </cell>
          <cell r="BX24">
            <v>50000</v>
          </cell>
          <cell r="BY24">
            <v>2694384</v>
          </cell>
          <cell r="BZ24">
            <v>2694384</v>
          </cell>
          <cell r="CA24">
            <v>2694384</v>
          </cell>
          <cell r="CB24">
            <v>510048</v>
          </cell>
          <cell r="CC24">
            <v>510048</v>
          </cell>
          <cell r="CD24">
            <v>510048</v>
          </cell>
          <cell r="CE24">
            <v>0</v>
          </cell>
          <cell r="CF24">
            <v>0</v>
          </cell>
          <cell r="CG24">
            <v>0</v>
          </cell>
        </row>
        <row r="25">
          <cell r="E25">
            <v>0</v>
          </cell>
          <cell r="F25">
            <v>0</v>
          </cell>
          <cell r="G25">
            <v>0</v>
          </cell>
          <cell r="H25">
            <v>2348100</v>
          </cell>
          <cell r="I25">
            <v>2552100</v>
          </cell>
          <cell r="J25">
            <v>2817300</v>
          </cell>
          <cell r="K25">
            <v>2063062.5600000003</v>
          </cell>
          <cell r="L25">
            <v>2063062.5600000003</v>
          </cell>
          <cell r="M25">
            <v>2063062.5600000003</v>
          </cell>
          <cell r="N25">
            <v>8001651.29</v>
          </cell>
          <cell r="O25">
            <v>1434431.29</v>
          </cell>
          <cell r="P25">
            <v>1434431.29</v>
          </cell>
          <cell r="Q25">
            <v>755925.54</v>
          </cell>
          <cell r="R25">
            <v>755925.54</v>
          </cell>
          <cell r="S25">
            <v>755925.54</v>
          </cell>
          <cell r="T25">
            <v>693519</v>
          </cell>
          <cell r="U25">
            <v>693519</v>
          </cell>
          <cell r="V25">
            <v>693519</v>
          </cell>
          <cell r="W25">
            <v>0</v>
          </cell>
          <cell r="X25">
            <v>0</v>
          </cell>
          <cell r="Y25">
            <v>0</v>
          </cell>
          <cell r="Z25">
            <v>807620</v>
          </cell>
          <cell r="AA25">
            <v>807620</v>
          </cell>
          <cell r="AB25">
            <v>807620</v>
          </cell>
          <cell r="AC25">
            <v>513169</v>
          </cell>
          <cell r="AD25">
            <v>513169</v>
          </cell>
          <cell r="AE25">
            <v>513169</v>
          </cell>
          <cell r="AF25">
            <v>0</v>
          </cell>
          <cell r="AG25">
            <v>0</v>
          </cell>
          <cell r="AH25">
            <v>0</v>
          </cell>
          <cell r="AI25">
            <v>56274503</v>
          </cell>
          <cell r="AJ25">
            <v>56274503</v>
          </cell>
          <cell r="AK25">
            <v>56274503</v>
          </cell>
          <cell r="AL25">
            <v>187407522</v>
          </cell>
          <cell r="AM25">
            <v>187407522</v>
          </cell>
          <cell r="AN25">
            <v>187407522</v>
          </cell>
          <cell r="AO25">
            <v>4391842.0999999996</v>
          </cell>
          <cell r="AP25">
            <v>4391842.0999999996</v>
          </cell>
          <cell r="AQ25">
            <v>4391842.0999999996</v>
          </cell>
          <cell r="AR25">
            <v>103700</v>
          </cell>
          <cell r="AS25">
            <v>103700</v>
          </cell>
          <cell r="AT25">
            <v>103700</v>
          </cell>
          <cell r="AU25">
            <v>6943607.9900000002</v>
          </cell>
          <cell r="AV25">
            <v>6803460.6300000008</v>
          </cell>
          <cell r="AW25">
            <v>6850246.4899999993</v>
          </cell>
          <cell r="AX25">
            <v>500</v>
          </cell>
          <cell r="AY25">
            <v>500</v>
          </cell>
          <cell r="AZ25">
            <v>500</v>
          </cell>
          <cell r="BA25">
            <v>0</v>
          </cell>
          <cell r="BB25">
            <v>0</v>
          </cell>
          <cell r="BC25">
            <v>0</v>
          </cell>
          <cell r="BD25">
            <v>7069.15</v>
          </cell>
          <cell r="BE25">
            <v>7069.15</v>
          </cell>
          <cell r="BF25">
            <v>7069.15</v>
          </cell>
          <cell r="BG25">
            <v>0</v>
          </cell>
          <cell r="BH25">
            <v>0</v>
          </cell>
          <cell r="BI25">
            <v>0</v>
          </cell>
          <cell r="BJ25">
            <v>0</v>
          </cell>
          <cell r="BK25">
            <v>0</v>
          </cell>
          <cell r="BL25">
            <v>0</v>
          </cell>
          <cell r="BM25">
            <v>0</v>
          </cell>
          <cell r="BN25">
            <v>0</v>
          </cell>
          <cell r="BO25">
            <v>0</v>
          </cell>
          <cell r="BP25">
            <v>7750690</v>
          </cell>
          <cell r="BQ25">
            <v>7750690</v>
          </cell>
          <cell r="BR25">
            <v>7750690</v>
          </cell>
          <cell r="BS25">
            <v>2170123.5699999998</v>
          </cell>
          <cell r="BT25">
            <v>2170123.5699999998</v>
          </cell>
          <cell r="BU25">
            <v>2170123.5699999998</v>
          </cell>
          <cell r="BV25">
            <v>50000</v>
          </cell>
          <cell r="BW25">
            <v>50000</v>
          </cell>
          <cell r="BX25">
            <v>50000</v>
          </cell>
          <cell r="BY25">
            <v>972048</v>
          </cell>
          <cell r="BZ25">
            <v>972048</v>
          </cell>
          <cell r="CA25">
            <v>972048</v>
          </cell>
          <cell r="CB25">
            <v>352968</v>
          </cell>
          <cell r="CC25">
            <v>352968</v>
          </cell>
          <cell r="CD25">
            <v>352968</v>
          </cell>
          <cell r="CE25">
            <v>0</v>
          </cell>
          <cell r="CF25">
            <v>0</v>
          </cell>
          <cell r="CG25">
            <v>0</v>
          </cell>
        </row>
        <row r="26">
          <cell r="E26">
            <v>0</v>
          </cell>
          <cell r="F26">
            <v>0</v>
          </cell>
          <cell r="G26">
            <v>0</v>
          </cell>
          <cell r="H26">
            <v>0</v>
          </cell>
          <cell r="I26">
            <v>0</v>
          </cell>
          <cell r="J26">
            <v>0</v>
          </cell>
          <cell r="K26">
            <v>2155411.9</v>
          </cell>
          <cell r="L26">
            <v>2155411.9</v>
          </cell>
          <cell r="M26">
            <v>2155411.9</v>
          </cell>
          <cell r="N26">
            <v>7439837.5099999998</v>
          </cell>
          <cell r="O26">
            <v>2127556.2599999998</v>
          </cell>
          <cell r="P26">
            <v>2127556.2599999998</v>
          </cell>
          <cell r="Q26">
            <v>745925.54</v>
          </cell>
          <cell r="R26">
            <v>745925.54</v>
          </cell>
          <cell r="S26">
            <v>745925.54</v>
          </cell>
          <cell r="T26">
            <v>689639</v>
          </cell>
          <cell r="U26">
            <v>689639</v>
          </cell>
          <cell r="V26">
            <v>689639</v>
          </cell>
          <cell r="W26">
            <v>958144.03</v>
          </cell>
          <cell r="X26">
            <v>958144.03</v>
          </cell>
          <cell r="Y26">
            <v>958144.03</v>
          </cell>
          <cell r="Z26">
            <v>721350</v>
          </cell>
          <cell r="AA26">
            <v>721350</v>
          </cell>
          <cell r="AB26">
            <v>721350</v>
          </cell>
          <cell r="AC26">
            <v>892124</v>
          </cell>
          <cell r="AD26">
            <v>892124</v>
          </cell>
          <cell r="AE26">
            <v>892124</v>
          </cell>
          <cell r="AF26">
            <v>0</v>
          </cell>
          <cell r="AG26">
            <v>0</v>
          </cell>
          <cell r="AH26">
            <v>0</v>
          </cell>
          <cell r="AI26">
            <v>61028015</v>
          </cell>
          <cell r="AJ26">
            <v>61028015</v>
          </cell>
          <cell r="AK26">
            <v>61028015</v>
          </cell>
          <cell r="AL26">
            <v>284971069</v>
          </cell>
          <cell r="AM26">
            <v>284971069</v>
          </cell>
          <cell r="AN26">
            <v>284971069</v>
          </cell>
          <cell r="AO26">
            <v>6821993.5999999996</v>
          </cell>
          <cell r="AP26">
            <v>6821993.5999999996</v>
          </cell>
          <cell r="AQ26">
            <v>6821993.5999999996</v>
          </cell>
          <cell r="AR26">
            <v>204000</v>
          </cell>
          <cell r="AS26">
            <v>204000</v>
          </cell>
          <cell r="AT26">
            <v>204000</v>
          </cell>
          <cell r="AU26">
            <v>9365114.2300000004</v>
          </cell>
          <cell r="AV26">
            <v>9174601.0700000003</v>
          </cell>
          <cell r="AW26">
            <v>9239193.9399999995</v>
          </cell>
          <cell r="AX26">
            <v>1500</v>
          </cell>
          <cell r="AY26">
            <v>1500</v>
          </cell>
          <cell r="AZ26">
            <v>1500</v>
          </cell>
          <cell r="BA26">
            <v>0</v>
          </cell>
          <cell r="BB26">
            <v>0</v>
          </cell>
          <cell r="BC26">
            <v>0</v>
          </cell>
          <cell r="BD26">
            <v>7069.15</v>
          </cell>
          <cell r="BE26">
            <v>7069.15</v>
          </cell>
          <cell r="BF26">
            <v>7069.15</v>
          </cell>
          <cell r="BG26">
            <v>0</v>
          </cell>
          <cell r="BH26">
            <v>0</v>
          </cell>
          <cell r="BI26">
            <v>0</v>
          </cell>
          <cell r="BJ26">
            <v>0</v>
          </cell>
          <cell r="BK26">
            <v>0</v>
          </cell>
          <cell r="BL26">
            <v>0</v>
          </cell>
          <cell r="BM26">
            <v>0</v>
          </cell>
          <cell r="BN26">
            <v>0</v>
          </cell>
          <cell r="BO26">
            <v>0</v>
          </cell>
          <cell r="BP26">
            <v>4924810</v>
          </cell>
          <cell r="BQ26">
            <v>4924810</v>
          </cell>
          <cell r="BR26">
            <v>4924810</v>
          </cell>
          <cell r="BS26">
            <v>2688301.63</v>
          </cell>
          <cell r="BT26">
            <v>2688301.63</v>
          </cell>
          <cell r="BU26">
            <v>2688301.63</v>
          </cell>
          <cell r="BV26">
            <v>0</v>
          </cell>
          <cell r="BW26">
            <v>0</v>
          </cell>
          <cell r="BX26">
            <v>0</v>
          </cell>
          <cell r="BY26">
            <v>1454376</v>
          </cell>
          <cell r="BZ26">
            <v>1454376</v>
          </cell>
          <cell r="CA26">
            <v>1454376</v>
          </cell>
          <cell r="CB26">
            <v>449064</v>
          </cell>
          <cell r="CC26">
            <v>449064</v>
          </cell>
          <cell r="CD26">
            <v>449064</v>
          </cell>
          <cell r="CE26">
            <v>0</v>
          </cell>
          <cell r="CF26">
            <v>0</v>
          </cell>
          <cell r="CG26">
            <v>0</v>
          </cell>
        </row>
        <row r="27">
          <cell r="E27">
            <v>0</v>
          </cell>
          <cell r="F27">
            <v>0</v>
          </cell>
          <cell r="G27">
            <v>0</v>
          </cell>
          <cell r="H27">
            <v>0</v>
          </cell>
          <cell r="I27">
            <v>0</v>
          </cell>
          <cell r="J27">
            <v>0</v>
          </cell>
          <cell r="K27">
            <v>3043254.53</v>
          </cell>
          <cell r="L27">
            <v>3043254.53</v>
          </cell>
          <cell r="M27">
            <v>3043254.53</v>
          </cell>
          <cell r="N27">
            <v>2899152.87</v>
          </cell>
          <cell r="O27">
            <v>2699152.87</v>
          </cell>
          <cell r="P27">
            <v>2699152.87</v>
          </cell>
          <cell r="Q27">
            <v>735925.54</v>
          </cell>
          <cell r="R27">
            <v>735925.54</v>
          </cell>
          <cell r="S27">
            <v>735925.54</v>
          </cell>
          <cell r="T27">
            <v>1575076</v>
          </cell>
          <cell r="U27">
            <v>1575076</v>
          </cell>
          <cell r="V27">
            <v>1575076</v>
          </cell>
          <cell r="W27">
            <v>1068842.27</v>
          </cell>
          <cell r="X27">
            <v>1068842.27</v>
          </cell>
          <cell r="Y27">
            <v>1068842.27</v>
          </cell>
          <cell r="Z27">
            <v>724820</v>
          </cell>
          <cell r="AA27">
            <v>724820</v>
          </cell>
          <cell r="AB27">
            <v>724820</v>
          </cell>
          <cell r="AC27">
            <v>1128971</v>
          </cell>
          <cell r="AD27">
            <v>1128971</v>
          </cell>
          <cell r="AE27">
            <v>1128971</v>
          </cell>
          <cell r="AF27">
            <v>986443</v>
          </cell>
          <cell r="AG27">
            <v>23090</v>
          </cell>
          <cell r="AH27">
            <v>23090</v>
          </cell>
          <cell r="AI27">
            <v>160139248</v>
          </cell>
          <cell r="AJ27">
            <v>160139248</v>
          </cell>
          <cell r="AK27">
            <v>160139248</v>
          </cell>
          <cell r="AL27">
            <v>375999243</v>
          </cell>
          <cell r="AM27">
            <v>375999243</v>
          </cell>
          <cell r="AN27">
            <v>375999243</v>
          </cell>
          <cell r="AO27">
            <v>13836092.300000001</v>
          </cell>
          <cell r="AP27">
            <v>13836092.300000001</v>
          </cell>
          <cell r="AQ27">
            <v>13836092.300000001</v>
          </cell>
          <cell r="AR27">
            <v>204000</v>
          </cell>
          <cell r="AS27">
            <v>204000</v>
          </cell>
          <cell r="AT27">
            <v>204000</v>
          </cell>
          <cell r="AU27">
            <v>21256379.16</v>
          </cell>
          <cell r="AV27">
            <v>20826641.210000001</v>
          </cell>
          <cell r="AW27">
            <v>20970572.780000001</v>
          </cell>
          <cell r="AX27">
            <v>11500</v>
          </cell>
          <cell r="AY27">
            <v>11500</v>
          </cell>
          <cell r="AZ27">
            <v>11500</v>
          </cell>
          <cell r="BA27">
            <v>0</v>
          </cell>
          <cell r="BB27">
            <v>0</v>
          </cell>
          <cell r="BC27">
            <v>0</v>
          </cell>
          <cell r="BD27">
            <v>7069.15</v>
          </cell>
          <cell r="BE27">
            <v>7069.15</v>
          </cell>
          <cell r="BF27">
            <v>7069.15</v>
          </cell>
          <cell r="BG27">
            <v>0</v>
          </cell>
          <cell r="BH27">
            <v>0</v>
          </cell>
          <cell r="BI27">
            <v>0</v>
          </cell>
          <cell r="BJ27">
            <v>0</v>
          </cell>
          <cell r="BK27">
            <v>0</v>
          </cell>
          <cell r="BL27">
            <v>0</v>
          </cell>
          <cell r="BM27">
            <v>0</v>
          </cell>
          <cell r="BN27">
            <v>0</v>
          </cell>
          <cell r="BO27">
            <v>0</v>
          </cell>
          <cell r="BP27">
            <v>25267000</v>
          </cell>
          <cell r="BQ27">
            <v>25267000</v>
          </cell>
          <cell r="BR27">
            <v>25267000</v>
          </cell>
          <cell r="BS27">
            <v>4661301.1100000003</v>
          </cell>
          <cell r="BT27">
            <v>4661301.1100000003</v>
          </cell>
          <cell r="BU27">
            <v>4661301.1100000003</v>
          </cell>
          <cell r="BV27">
            <v>100000</v>
          </cell>
          <cell r="BW27">
            <v>100000</v>
          </cell>
          <cell r="BX27">
            <v>100000</v>
          </cell>
          <cell r="BY27">
            <v>1130976</v>
          </cell>
          <cell r="BZ27">
            <v>1130976</v>
          </cell>
          <cell r="CA27">
            <v>1130976</v>
          </cell>
          <cell r="CB27">
            <v>340032</v>
          </cell>
          <cell r="CC27">
            <v>340032</v>
          </cell>
          <cell r="CD27">
            <v>340032</v>
          </cell>
          <cell r="CE27">
            <v>0</v>
          </cell>
          <cell r="CF27">
            <v>0</v>
          </cell>
          <cell r="CG27">
            <v>0</v>
          </cell>
        </row>
        <row r="28">
          <cell r="E28">
            <v>0</v>
          </cell>
          <cell r="F28">
            <v>0</v>
          </cell>
          <cell r="G28">
            <v>0</v>
          </cell>
          <cell r="H28">
            <v>0</v>
          </cell>
          <cell r="I28">
            <v>0</v>
          </cell>
          <cell r="J28">
            <v>0</v>
          </cell>
          <cell r="K28">
            <v>1967944.65</v>
          </cell>
          <cell r="L28">
            <v>1967944.65</v>
          </cell>
          <cell r="M28">
            <v>1967944.65</v>
          </cell>
          <cell r="N28">
            <v>2427697.4900000002</v>
          </cell>
          <cell r="O28">
            <v>2127697.4900000002</v>
          </cell>
          <cell r="P28">
            <v>2127697.4900000002</v>
          </cell>
          <cell r="Q28">
            <v>765925.54</v>
          </cell>
          <cell r="R28">
            <v>765925.54</v>
          </cell>
          <cell r="S28">
            <v>765925.54</v>
          </cell>
          <cell r="T28">
            <v>716439</v>
          </cell>
          <cell r="U28">
            <v>716439</v>
          </cell>
          <cell r="V28">
            <v>716439</v>
          </cell>
          <cell r="W28">
            <v>950504.03</v>
          </cell>
          <cell r="X28">
            <v>950504.03</v>
          </cell>
          <cell r="Y28">
            <v>950504.03</v>
          </cell>
          <cell r="Z28">
            <v>723800</v>
          </cell>
          <cell r="AA28">
            <v>723800</v>
          </cell>
          <cell r="AB28">
            <v>723800</v>
          </cell>
          <cell r="AC28">
            <v>730279</v>
          </cell>
          <cell r="AD28">
            <v>730279</v>
          </cell>
          <cell r="AE28">
            <v>730279</v>
          </cell>
          <cell r="AF28">
            <v>986443</v>
          </cell>
          <cell r="AG28">
            <v>23090</v>
          </cell>
          <cell r="AH28">
            <v>23090</v>
          </cell>
          <cell r="AI28">
            <v>46520527</v>
          </cell>
          <cell r="AJ28">
            <v>46520527</v>
          </cell>
          <cell r="AK28">
            <v>46520527</v>
          </cell>
          <cell r="AL28">
            <v>220781020</v>
          </cell>
          <cell r="AM28">
            <v>220781020</v>
          </cell>
          <cell r="AN28">
            <v>220781020</v>
          </cell>
          <cell r="AO28">
            <v>5721571.2000000002</v>
          </cell>
          <cell r="AP28">
            <v>5721571.2000000002</v>
          </cell>
          <cell r="AQ28">
            <v>5721571.2000000002</v>
          </cell>
          <cell r="AR28">
            <v>99450</v>
          </cell>
          <cell r="AS28">
            <v>99450</v>
          </cell>
          <cell r="AT28">
            <v>99450</v>
          </cell>
          <cell r="AU28">
            <v>7581087.0199999996</v>
          </cell>
          <cell r="AV28">
            <v>7424396.9699999997</v>
          </cell>
          <cell r="AW28">
            <v>7479154.1799999997</v>
          </cell>
          <cell r="AX28">
            <v>3000</v>
          </cell>
          <cell r="AY28">
            <v>3000</v>
          </cell>
          <cell r="AZ28">
            <v>3000</v>
          </cell>
          <cell r="BA28">
            <v>0</v>
          </cell>
          <cell r="BB28">
            <v>0</v>
          </cell>
          <cell r="BC28">
            <v>0</v>
          </cell>
          <cell r="BD28">
            <v>7069.15</v>
          </cell>
          <cell r="BE28">
            <v>7069.15</v>
          </cell>
          <cell r="BF28">
            <v>7069.15</v>
          </cell>
          <cell r="BG28">
            <v>0</v>
          </cell>
          <cell r="BH28">
            <v>0</v>
          </cell>
          <cell r="BI28">
            <v>0</v>
          </cell>
          <cell r="BJ28">
            <v>0</v>
          </cell>
          <cell r="BK28">
            <v>0</v>
          </cell>
          <cell r="BL28">
            <v>0</v>
          </cell>
          <cell r="BM28">
            <v>0</v>
          </cell>
          <cell r="BN28">
            <v>0</v>
          </cell>
          <cell r="BO28">
            <v>0</v>
          </cell>
          <cell r="BP28">
            <v>7356142</v>
          </cell>
          <cell r="BQ28">
            <v>7356142</v>
          </cell>
          <cell r="BR28">
            <v>7356142</v>
          </cell>
          <cell r="BS28">
            <v>2670411.2000000002</v>
          </cell>
          <cell r="BT28">
            <v>2670411.2000000002</v>
          </cell>
          <cell r="BU28">
            <v>2670411.2000000002</v>
          </cell>
          <cell r="BV28">
            <v>0</v>
          </cell>
          <cell r="BW28">
            <v>0</v>
          </cell>
          <cell r="BX28">
            <v>0</v>
          </cell>
          <cell r="BY28">
            <v>1469160</v>
          </cell>
          <cell r="BZ28">
            <v>1469160</v>
          </cell>
          <cell r="CA28">
            <v>1469160</v>
          </cell>
          <cell r="CB28">
            <v>511896</v>
          </cell>
          <cell r="CC28">
            <v>511896</v>
          </cell>
          <cell r="CD28">
            <v>511896</v>
          </cell>
          <cell r="CE28">
            <v>0</v>
          </cell>
          <cell r="CF28">
            <v>0</v>
          </cell>
          <cell r="CG28">
            <v>0</v>
          </cell>
        </row>
        <row r="29">
          <cell r="E29">
            <v>0</v>
          </cell>
          <cell r="F29">
            <v>0</v>
          </cell>
          <cell r="G29">
            <v>0</v>
          </cell>
          <cell r="H29">
            <v>0</v>
          </cell>
          <cell r="I29">
            <v>0</v>
          </cell>
          <cell r="J29">
            <v>0</v>
          </cell>
          <cell r="K29">
            <v>3559783.24</v>
          </cell>
          <cell r="L29">
            <v>3559783.24</v>
          </cell>
          <cell r="M29">
            <v>3559783.24</v>
          </cell>
          <cell r="N29">
            <v>6643751.0300000003</v>
          </cell>
          <cell r="O29">
            <v>2522726.0299999998</v>
          </cell>
          <cell r="P29">
            <v>2522726.0299999998</v>
          </cell>
          <cell r="Q29">
            <v>851925.54</v>
          </cell>
          <cell r="R29">
            <v>851925.54</v>
          </cell>
          <cell r="S29">
            <v>851925.54</v>
          </cell>
          <cell r="T29">
            <v>1414266</v>
          </cell>
          <cell r="U29">
            <v>1414266</v>
          </cell>
          <cell r="V29">
            <v>1414266</v>
          </cell>
          <cell r="W29">
            <v>1032644.0299999999</v>
          </cell>
          <cell r="X29">
            <v>1032644.0299999999</v>
          </cell>
          <cell r="Y29">
            <v>1032644.0299999999</v>
          </cell>
          <cell r="Z29">
            <v>740620</v>
          </cell>
          <cell r="AA29">
            <v>740620</v>
          </cell>
          <cell r="AB29">
            <v>740620</v>
          </cell>
          <cell r="AC29">
            <v>671067</v>
          </cell>
          <cell r="AD29">
            <v>671067</v>
          </cell>
          <cell r="AE29">
            <v>671067</v>
          </cell>
          <cell r="AF29">
            <v>1972885</v>
          </cell>
          <cell r="AG29">
            <v>46180</v>
          </cell>
          <cell r="AH29">
            <v>46180</v>
          </cell>
          <cell r="AI29">
            <v>89396068</v>
          </cell>
          <cell r="AJ29">
            <v>89396068</v>
          </cell>
          <cell r="AK29">
            <v>89396068</v>
          </cell>
          <cell r="AL29">
            <v>286609840</v>
          </cell>
          <cell r="AM29">
            <v>286609840</v>
          </cell>
          <cell r="AN29">
            <v>286609840</v>
          </cell>
          <cell r="AO29">
            <v>10225487.6</v>
          </cell>
          <cell r="AP29">
            <v>10225487.6</v>
          </cell>
          <cell r="AQ29">
            <v>10225487.6</v>
          </cell>
          <cell r="AR29">
            <v>272000</v>
          </cell>
          <cell r="AS29">
            <v>272000</v>
          </cell>
          <cell r="AT29">
            <v>272000</v>
          </cell>
          <cell r="AU29">
            <v>13514427.24</v>
          </cell>
          <cell r="AV29">
            <v>13237621.279999999</v>
          </cell>
          <cell r="AW29">
            <v>13332716.630000003</v>
          </cell>
          <cell r="AX29">
            <v>5500</v>
          </cell>
          <cell r="AY29">
            <v>5500</v>
          </cell>
          <cell r="AZ29">
            <v>5500</v>
          </cell>
          <cell r="BA29">
            <v>0</v>
          </cell>
          <cell r="BB29">
            <v>0</v>
          </cell>
          <cell r="BC29">
            <v>0</v>
          </cell>
          <cell r="BD29">
            <v>7069.15</v>
          </cell>
          <cell r="BE29">
            <v>7069.15</v>
          </cell>
          <cell r="BF29">
            <v>7069.15</v>
          </cell>
          <cell r="BG29">
            <v>0</v>
          </cell>
          <cell r="BH29">
            <v>0</v>
          </cell>
          <cell r="BI29">
            <v>0</v>
          </cell>
          <cell r="BJ29">
            <v>0</v>
          </cell>
          <cell r="BK29">
            <v>0</v>
          </cell>
          <cell r="BL29">
            <v>0</v>
          </cell>
          <cell r="BM29">
            <v>0</v>
          </cell>
          <cell r="BN29">
            <v>0</v>
          </cell>
          <cell r="BO29">
            <v>0</v>
          </cell>
          <cell r="BP29">
            <v>11268918</v>
          </cell>
          <cell r="BQ29">
            <v>11268918</v>
          </cell>
          <cell r="BR29">
            <v>11268918</v>
          </cell>
          <cell r="BS29">
            <v>3417287.46</v>
          </cell>
          <cell r="BT29">
            <v>3417287.46</v>
          </cell>
          <cell r="BU29">
            <v>3417287.46</v>
          </cell>
          <cell r="BV29">
            <v>50000</v>
          </cell>
          <cell r="BW29">
            <v>50000</v>
          </cell>
          <cell r="BX29">
            <v>50000</v>
          </cell>
          <cell r="BY29">
            <v>914760</v>
          </cell>
          <cell r="BZ29">
            <v>914760</v>
          </cell>
          <cell r="CA29">
            <v>914760</v>
          </cell>
          <cell r="CB29">
            <v>258720.00000000003</v>
          </cell>
          <cell r="CC29">
            <v>258720.00000000003</v>
          </cell>
          <cell r="CD29">
            <v>258720.00000000003</v>
          </cell>
          <cell r="CE29">
            <v>0</v>
          </cell>
          <cell r="CF29">
            <v>0</v>
          </cell>
          <cell r="CG29">
            <v>0</v>
          </cell>
        </row>
        <row r="32">
          <cell r="E32">
            <v>0</v>
          </cell>
          <cell r="F32">
            <v>0</v>
          </cell>
          <cell r="G32">
            <v>0</v>
          </cell>
          <cell r="H32">
            <v>0</v>
          </cell>
          <cell r="I32">
            <v>0</v>
          </cell>
          <cell r="J32">
            <v>0</v>
          </cell>
          <cell r="K32">
            <v>4317713.66</v>
          </cell>
          <cell r="L32">
            <v>4317713.66</v>
          </cell>
          <cell r="M32">
            <v>4317713.66</v>
          </cell>
          <cell r="N32">
            <v>4485493.78</v>
          </cell>
          <cell r="O32">
            <v>4401001.5599999996</v>
          </cell>
          <cell r="P32">
            <v>4401001.5599999996</v>
          </cell>
          <cell r="Q32">
            <v>1623596.12</v>
          </cell>
          <cell r="R32">
            <v>1623596.12</v>
          </cell>
          <cell r="S32">
            <v>1623596.12</v>
          </cell>
          <cell r="T32">
            <v>1410978</v>
          </cell>
          <cell r="U32">
            <v>1410978</v>
          </cell>
          <cell r="V32">
            <v>1410978</v>
          </cell>
          <cell r="W32">
            <v>0</v>
          </cell>
          <cell r="X32">
            <v>0</v>
          </cell>
          <cell r="Y32">
            <v>0</v>
          </cell>
          <cell r="Z32">
            <v>1469230</v>
          </cell>
          <cell r="AA32">
            <v>1469230</v>
          </cell>
          <cell r="AB32">
            <v>1469230</v>
          </cell>
          <cell r="AC32">
            <v>8131752</v>
          </cell>
          <cell r="AD32">
            <v>8131752</v>
          </cell>
          <cell r="AE32">
            <v>8131752</v>
          </cell>
          <cell r="AF32">
            <v>0</v>
          </cell>
          <cell r="AG32">
            <v>0</v>
          </cell>
          <cell r="AH32">
            <v>0</v>
          </cell>
          <cell r="AI32">
            <v>480549747</v>
          </cell>
          <cell r="AJ32">
            <v>480549747</v>
          </cell>
          <cell r="AK32">
            <v>480549747</v>
          </cell>
          <cell r="AL32">
            <v>567612308</v>
          </cell>
          <cell r="AM32">
            <v>567612308</v>
          </cell>
          <cell r="AN32">
            <v>567612308</v>
          </cell>
          <cell r="AO32">
            <v>29274831</v>
          </cell>
          <cell r="AP32">
            <v>29274831</v>
          </cell>
          <cell r="AQ32">
            <v>29274831</v>
          </cell>
          <cell r="AR32">
            <v>498100</v>
          </cell>
          <cell r="AS32">
            <v>498100</v>
          </cell>
          <cell r="AT32">
            <v>498100</v>
          </cell>
          <cell r="AU32">
            <v>49635944.199999996</v>
          </cell>
          <cell r="AV32">
            <v>48648691.179999992</v>
          </cell>
          <cell r="AW32">
            <v>48968555.380000003</v>
          </cell>
          <cell r="AX32">
            <v>29000</v>
          </cell>
          <cell r="AY32">
            <v>29000</v>
          </cell>
          <cell r="AZ32">
            <v>29000</v>
          </cell>
          <cell r="BA32">
            <v>14672182</v>
          </cell>
          <cell r="BB32">
            <v>14672182</v>
          </cell>
          <cell r="BC32">
            <v>14672182</v>
          </cell>
          <cell r="BD32">
            <v>42414.9</v>
          </cell>
          <cell r="BE32">
            <v>42414.9</v>
          </cell>
          <cell r="BF32">
            <v>42414.9</v>
          </cell>
          <cell r="BG32">
            <v>0</v>
          </cell>
          <cell r="BH32">
            <v>0</v>
          </cell>
          <cell r="BI32">
            <v>0</v>
          </cell>
          <cell r="BJ32">
            <v>0</v>
          </cell>
          <cell r="BK32">
            <v>0</v>
          </cell>
          <cell r="BL32">
            <v>0</v>
          </cell>
          <cell r="BM32">
            <v>3069840</v>
          </cell>
          <cell r="BN32">
            <v>3091439.9999999995</v>
          </cell>
          <cell r="BO32">
            <v>0</v>
          </cell>
          <cell r="BP32">
            <v>36070025</v>
          </cell>
          <cell r="BQ32">
            <v>36070025</v>
          </cell>
          <cell r="BR32">
            <v>36070025</v>
          </cell>
          <cell r="BS32">
            <v>6110969.1900000004</v>
          </cell>
          <cell r="BT32">
            <v>6110969.1900000004</v>
          </cell>
          <cell r="BU32">
            <v>6110969.1900000004</v>
          </cell>
          <cell r="BV32">
            <v>350000</v>
          </cell>
          <cell r="BW32">
            <v>350000</v>
          </cell>
          <cell r="BX32">
            <v>350000</v>
          </cell>
          <cell r="BY32">
            <v>0</v>
          </cell>
          <cell r="BZ32">
            <v>0</v>
          </cell>
          <cell r="CA32">
            <v>0</v>
          </cell>
          <cell r="CB32">
            <v>0</v>
          </cell>
          <cell r="CC32">
            <v>0</v>
          </cell>
          <cell r="CD32">
            <v>0</v>
          </cell>
          <cell r="CE32">
            <v>5000000</v>
          </cell>
          <cell r="CF32">
            <v>5000000</v>
          </cell>
          <cell r="CG32">
            <v>5000000</v>
          </cell>
        </row>
        <row r="33">
          <cell r="E33">
            <v>63100</v>
          </cell>
          <cell r="F33">
            <v>65400.000000000007</v>
          </cell>
          <cell r="G33">
            <v>83600</v>
          </cell>
          <cell r="H33">
            <v>0</v>
          </cell>
          <cell r="I33">
            <v>0</v>
          </cell>
          <cell r="J33">
            <v>0</v>
          </cell>
          <cell r="K33">
            <v>0</v>
          </cell>
          <cell r="L33">
            <v>0</v>
          </cell>
          <cell r="M33">
            <v>0</v>
          </cell>
          <cell r="N33">
            <v>11250412.869999999</v>
          </cell>
          <cell r="O33">
            <v>11250412.869999999</v>
          </cell>
          <cell r="P33">
            <v>11250412.869999999</v>
          </cell>
          <cell r="Q33">
            <v>7032874.5</v>
          </cell>
          <cell r="R33">
            <v>7032874.5</v>
          </cell>
          <cell r="S33">
            <v>7032874.5</v>
          </cell>
          <cell r="T33">
            <v>7730379</v>
          </cell>
          <cell r="U33">
            <v>7730379</v>
          </cell>
          <cell r="V33">
            <v>7730379</v>
          </cell>
          <cell r="W33">
            <v>0</v>
          </cell>
          <cell r="X33">
            <v>0</v>
          </cell>
          <cell r="Y33">
            <v>0</v>
          </cell>
          <cell r="Z33">
            <v>1829030</v>
          </cell>
          <cell r="AA33">
            <v>1829030</v>
          </cell>
          <cell r="AB33">
            <v>1829030</v>
          </cell>
          <cell r="AC33">
            <v>10744966</v>
          </cell>
          <cell r="AD33">
            <v>10744966</v>
          </cell>
          <cell r="AE33">
            <v>10744966</v>
          </cell>
          <cell r="AF33">
            <v>0</v>
          </cell>
          <cell r="AG33">
            <v>0</v>
          </cell>
          <cell r="AH33">
            <v>0</v>
          </cell>
          <cell r="AI33">
            <v>2654878124</v>
          </cell>
          <cell r="AJ33">
            <v>2654878124</v>
          </cell>
          <cell r="AK33">
            <v>2654878124</v>
          </cell>
          <cell r="AL33">
            <v>3658871601</v>
          </cell>
          <cell r="AM33">
            <v>3658871601</v>
          </cell>
          <cell r="AN33">
            <v>3658871601</v>
          </cell>
          <cell r="AO33">
            <v>157266530.5</v>
          </cell>
          <cell r="AP33">
            <v>157266530.5</v>
          </cell>
          <cell r="AQ33">
            <v>157266530.5</v>
          </cell>
          <cell r="AR33">
            <v>2856000</v>
          </cell>
          <cell r="AS33">
            <v>2856000</v>
          </cell>
          <cell r="AT33">
            <v>2856000</v>
          </cell>
          <cell r="AU33">
            <v>290189811.89999998</v>
          </cell>
          <cell r="AV33">
            <v>281257337.30000001</v>
          </cell>
          <cell r="AW33">
            <v>267624578.69999996</v>
          </cell>
          <cell r="AX33">
            <v>65500</v>
          </cell>
          <cell r="AY33">
            <v>65500</v>
          </cell>
          <cell r="AZ33">
            <v>65500</v>
          </cell>
          <cell r="BA33">
            <v>32420083</v>
          </cell>
          <cell r="BB33">
            <v>32420083</v>
          </cell>
          <cell r="BC33">
            <v>32420083</v>
          </cell>
          <cell r="BD33">
            <v>402941.56</v>
          </cell>
          <cell r="BE33">
            <v>402941.56</v>
          </cell>
          <cell r="BF33">
            <v>402941.56</v>
          </cell>
          <cell r="BG33">
            <v>0</v>
          </cell>
          <cell r="BH33">
            <v>0</v>
          </cell>
          <cell r="BI33">
            <v>3359300</v>
          </cell>
          <cell r="BJ33">
            <v>0</v>
          </cell>
          <cell r="BK33">
            <v>1619700</v>
          </cell>
          <cell r="BL33">
            <v>0</v>
          </cell>
          <cell r="BM33">
            <v>4604760</v>
          </cell>
          <cell r="BN33">
            <v>4637160</v>
          </cell>
          <cell r="BO33">
            <v>7724800</v>
          </cell>
          <cell r="BP33">
            <v>113685220</v>
          </cell>
          <cell r="BQ33">
            <v>113685220</v>
          </cell>
          <cell r="BR33">
            <v>113685220</v>
          </cell>
          <cell r="BS33">
            <v>32627462.43</v>
          </cell>
          <cell r="BT33">
            <v>32627462.43</v>
          </cell>
          <cell r="BU33">
            <v>32627462.43</v>
          </cell>
          <cell r="BV33">
            <v>850000</v>
          </cell>
          <cell r="BW33">
            <v>850000</v>
          </cell>
          <cell r="BX33">
            <v>850000</v>
          </cell>
          <cell r="BY33">
            <v>0</v>
          </cell>
          <cell r="BZ33">
            <v>0</v>
          </cell>
          <cell r="CA33">
            <v>0</v>
          </cell>
          <cell r="CB33">
            <v>0</v>
          </cell>
          <cell r="CC33">
            <v>0</v>
          </cell>
          <cell r="CD33">
            <v>0</v>
          </cell>
          <cell r="CE33">
            <v>7000000</v>
          </cell>
          <cell r="CF33">
            <v>7000000</v>
          </cell>
          <cell r="CG33">
            <v>7000000</v>
          </cell>
        </row>
        <row r="36">
          <cell r="B36">
            <v>16199962326.299999</v>
          </cell>
          <cell r="C36">
            <v>16135229550.27</v>
          </cell>
          <cell r="D36">
            <v>16125282878.58</v>
          </cell>
          <cell r="E36">
            <v>63100</v>
          </cell>
          <cell r="F36">
            <v>65400.000000000007</v>
          </cell>
          <cell r="G36">
            <v>83600</v>
          </cell>
          <cell r="H36">
            <v>9483500</v>
          </cell>
          <cell r="I36">
            <v>10397900</v>
          </cell>
          <cell r="J36">
            <v>11398700</v>
          </cell>
          <cell r="K36">
            <v>50497710</v>
          </cell>
          <cell r="L36">
            <v>50497710</v>
          </cell>
          <cell r="M36">
            <v>50497710</v>
          </cell>
          <cell r="N36">
            <v>89702450</v>
          </cell>
          <cell r="O36">
            <v>52967250</v>
          </cell>
          <cell r="P36">
            <v>52967250</v>
          </cell>
          <cell r="Q36">
            <v>23893269.999999996</v>
          </cell>
          <cell r="R36">
            <v>23893269.999999996</v>
          </cell>
          <cell r="S36">
            <v>23893269.999999996</v>
          </cell>
          <cell r="T36">
            <v>28122560</v>
          </cell>
          <cell r="U36">
            <v>28122560</v>
          </cell>
          <cell r="V36">
            <v>28122560</v>
          </cell>
          <cell r="W36">
            <v>13610609.999999998</v>
          </cell>
          <cell r="X36">
            <v>13610609.999999998</v>
          </cell>
          <cell r="Y36">
            <v>13610609.999999998</v>
          </cell>
          <cell r="Z36">
            <v>17009700</v>
          </cell>
          <cell r="AA36">
            <v>17009700</v>
          </cell>
          <cell r="AB36">
            <v>17009700</v>
          </cell>
          <cell r="AC36">
            <v>39474526</v>
          </cell>
          <cell r="AD36">
            <v>39474526</v>
          </cell>
          <cell r="AE36">
            <v>39474526</v>
          </cell>
          <cell r="AF36">
            <v>15783083</v>
          </cell>
          <cell r="AG36">
            <v>1355881</v>
          </cell>
          <cell r="AH36">
            <v>392528</v>
          </cell>
          <cell r="AI36">
            <v>4828771017</v>
          </cell>
          <cell r="AJ36">
            <v>4828771017</v>
          </cell>
          <cell r="AK36">
            <v>4828771017</v>
          </cell>
          <cell r="AL36">
            <v>9542172213</v>
          </cell>
          <cell r="AM36">
            <v>9542172213</v>
          </cell>
          <cell r="AN36">
            <v>9542172213</v>
          </cell>
          <cell r="AO36">
            <v>348064300</v>
          </cell>
          <cell r="AP36">
            <v>348064300</v>
          </cell>
          <cell r="AQ36">
            <v>348064300</v>
          </cell>
          <cell r="AR36">
            <v>8175300</v>
          </cell>
          <cell r="AS36">
            <v>8175300</v>
          </cell>
          <cell r="AT36">
            <v>8175300</v>
          </cell>
          <cell r="AU36">
            <v>571370135.13999999</v>
          </cell>
          <cell r="AV36">
            <v>556762361.11000001</v>
          </cell>
          <cell r="AW36">
            <v>545024242.41999996</v>
          </cell>
          <cell r="AX36">
            <v>203500</v>
          </cell>
          <cell r="AY36">
            <v>203500</v>
          </cell>
          <cell r="AZ36">
            <v>203500</v>
          </cell>
          <cell r="BA36">
            <v>47092265</v>
          </cell>
          <cell r="BB36">
            <v>47092265</v>
          </cell>
          <cell r="BC36">
            <v>47092265</v>
          </cell>
          <cell r="BD36">
            <v>572601.15999999992</v>
          </cell>
          <cell r="BE36">
            <v>572601.15999999992</v>
          </cell>
          <cell r="BF36">
            <v>572601.15999999992</v>
          </cell>
          <cell r="BG36">
            <v>0</v>
          </cell>
          <cell r="BH36">
            <v>0</v>
          </cell>
          <cell r="BI36">
            <v>3359300</v>
          </cell>
          <cell r="BJ36">
            <v>1553000</v>
          </cell>
          <cell r="BK36">
            <v>1619700</v>
          </cell>
          <cell r="BL36">
            <v>0</v>
          </cell>
          <cell r="BM36">
            <v>7674600</v>
          </cell>
          <cell r="BN36">
            <v>7728600</v>
          </cell>
          <cell r="BO36">
            <v>7724800</v>
          </cell>
          <cell r="BP36">
            <v>411185372</v>
          </cell>
          <cell r="BQ36">
            <v>411185372</v>
          </cell>
          <cell r="BR36">
            <v>411185372</v>
          </cell>
          <cell r="BS36">
            <v>102795260</v>
          </cell>
          <cell r="BT36">
            <v>102795260</v>
          </cell>
          <cell r="BU36">
            <v>102795260</v>
          </cell>
          <cell r="BV36">
            <v>2100000</v>
          </cell>
          <cell r="BW36">
            <v>2100000</v>
          </cell>
          <cell r="BX36">
            <v>2100000</v>
          </cell>
          <cell r="BY36">
            <v>22338624</v>
          </cell>
          <cell r="BZ36">
            <v>22338624</v>
          </cell>
          <cell r="CA36">
            <v>22338624</v>
          </cell>
          <cell r="CB36">
            <v>6253630</v>
          </cell>
          <cell r="CC36">
            <v>6253630</v>
          </cell>
          <cell r="CD36">
            <v>6253630</v>
          </cell>
          <cell r="CE36">
            <v>12000000</v>
          </cell>
          <cell r="CF36">
            <v>12000000</v>
          </cell>
          <cell r="CG36">
            <v>12000000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G36"/>
  <sheetViews>
    <sheetView tabSelected="1" topLeftCell="A2" zoomScale="30" zoomScaleNormal="30" zoomScaleSheetLayoutView="30" workbookViewId="0">
      <pane xSplit="4" ySplit="9" topLeftCell="E26" activePane="bottomRight" state="frozen"/>
      <selection activeCell="A2" sqref="A2"/>
      <selection pane="topRight" activeCell="E2" sqref="E2"/>
      <selection pane="bottomLeft" activeCell="A11" sqref="A11"/>
      <selection pane="bottomRight" activeCell="P47" sqref="P47"/>
    </sheetView>
  </sheetViews>
  <sheetFormatPr defaultColWidth="9.140625" defaultRowHeight="20.25" x14ac:dyDescent="0.3"/>
  <cols>
    <col min="1" max="1" width="40" style="2" customWidth="1"/>
    <col min="2" max="4" width="30.42578125" style="2" customWidth="1"/>
    <col min="5" max="8" width="23.5703125" style="2" customWidth="1"/>
    <col min="9" max="10" width="25.5703125" style="2" bestFit="1" customWidth="1"/>
    <col min="11" max="16" width="26.42578125" style="2" customWidth="1"/>
    <col min="17" max="19" width="24.85546875" style="2" customWidth="1"/>
    <col min="20" max="22" width="26.85546875" style="2" customWidth="1"/>
    <col min="23" max="25" width="24.85546875" style="2" customWidth="1"/>
    <col min="26" max="28" width="25.5703125" style="2" customWidth="1"/>
    <col min="29" max="34" width="24.42578125" style="2" customWidth="1"/>
    <col min="35" max="40" width="27.85546875" style="2" customWidth="1"/>
    <col min="41" max="49" width="26.140625" style="2" customWidth="1"/>
    <col min="50" max="52" width="22.140625" style="2" customWidth="1"/>
    <col min="53" max="58" width="26" style="2" customWidth="1"/>
    <col min="59" max="61" width="23.140625" style="2" customWidth="1"/>
    <col min="62" max="67" width="24.42578125" style="2" customWidth="1"/>
    <col min="68" max="70" width="28" style="2" customWidth="1"/>
    <col min="71" max="73" width="26.85546875" style="2" customWidth="1"/>
    <col min="74" max="75" width="22.85546875" style="2" customWidth="1"/>
    <col min="76" max="76" width="24.85546875" style="2" customWidth="1"/>
    <col min="77" max="82" width="26.140625" style="2" customWidth="1"/>
    <col min="83" max="85" width="26.5703125" style="2" customWidth="1"/>
    <col min="86" max="16384" width="9.140625" style="2"/>
  </cols>
  <sheetData>
    <row r="1" spans="1:85" x14ac:dyDescent="0.3">
      <c r="A1" s="4"/>
      <c r="B1" s="4"/>
    </row>
    <row r="2" spans="1:85" x14ac:dyDescent="0.3">
      <c r="A2" s="4"/>
      <c r="B2" s="4"/>
      <c r="L2" s="1" t="s">
        <v>40</v>
      </c>
    </row>
    <row r="3" spans="1:85" x14ac:dyDescent="0.3">
      <c r="A3" s="4"/>
      <c r="B3" s="4"/>
    </row>
    <row r="4" spans="1:85" x14ac:dyDescent="0.3">
      <c r="B4" s="5" t="s">
        <v>50</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L4" s="3"/>
      <c r="AM4" s="3"/>
      <c r="AN4" s="3"/>
      <c r="AP4" s="4"/>
      <c r="AQ4" s="6"/>
      <c r="AR4" s="6"/>
      <c r="AS4" s="6"/>
      <c r="AT4" s="6"/>
      <c r="AU4" s="6"/>
      <c r="AV4" s="6"/>
      <c r="AW4" s="6"/>
      <c r="BA4" s="6"/>
      <c r="BB4" s="6"/>
      <c r="BC4" s="6"/>
      <c r="BD4" s="6"/>
      <c r="BE4" s="6"/>
      <c r="BF4" s="6"/>
      <c r="BP4" s="6"/>
      <c r="BQ4" s="6"/>
      <c r="BR4" s="6"/>
      <c r="BS4" s="6"/>
      <c r="BT4" s="6"/>
      <c r="BU4" s="6"/>
      <c r="BV4" s="6"/>
      <c r="BW4" s="6"/>
      <c r="BX4" s="6"/>
    </row>
    <row r="5" spans="1:85" x14ac:dyDescent="0.3">
      <c r="L5" s="1"/>
      <c r="M5" s="1"/>
      <c r="N5" s="1"/>
      <c r="O5" s="5"/>
      <c r="P5" s="5"/>
      <c r="Q5" s="5"/>
      <c r="R5" s="6"/>
      <c r="S5" s="6"/>
      <c r="T5" s="6"/>
      <c r="U5" s="1"/>
      <c r="V5" s="1"/>
      <c r="W5" s="1"/>
      <c r="X5" s="1"/>
      <c r="Y5" s="1"/>
      <c r="Z5" s="1"/>
      <c r="AA5" s="1"/>
      <c r="AB5" s="1"/>
      <c r="AC5" s="1"/>
      <c r="AD5" s="1"/>
      <c r="AE5" s="1"/>
      <c r="AF5" s="1"/>
      <c r="AG5" s="1"/>
      <c r="AH5" s="1"/>
      <c r="AP5" s="6"/>
      <c r="AQ5" s="6"/>
      <c r="AR5" s="6"/>
      <c r="AS5" s="6"/>
      <c r="AT5" s="6"/>
      <c r="AU5" s="6"/>
      <c r="AV5" s="6"/>
      <c r="AW5" s="6"/>
      <c r="BA5" s="6"/>
      <c r="BB5" s="6"/>
      <c r="BC5" s="6"/>
      <c r="BD5" s="6"/>
      <c r="BE5" s="6"/>
      <c r="BF5" s="6"/>
      <c r="BP5" s="6"/>
      <c r="BQ5" s="6"/>
      <c r="BR5" s="6"/>
      <c r="BS5" s="6"/>
      <c r="BT5" s="6"/>
      <c r="BU5" s="6"/>
      <c r="BV5" s="6"/>
      <c r="BW5" s="6"/>
      <c r="BX5" s="6"/>
    </row>
    <row r="6" spans="1:85" x14ac:dyDescent="0.3">
      <c r="A6" s="6"/>
      <c r="B6" s="6"/>
      <c r="C6" s="6"/>
      <c r="D6" s="6"/>
      <c r="E6" s="6"/>
      <c r="F6" s="6"/>
      <c r="G6" s="6"/>
      <c r="H6" s="6"/>
      <c r="I6" s="6"/>
      <c r="J6" s="6"/>
      <c r="K6" s="6"/>
      <c r="L6" s="6" t="s">
        <v>0</v>
      </c>
      <c r="O6" s="6"/>
      <c r="P6" s="6"/>
      <c r="Q6" s="6"/>
      <c r="R6" s="6"/>
      <c r="S6" s="6"/>
      <c r="T6" s="6"/>
      <c r="AP6" s="6"/>
      <c r="AQ6" s="6"/>
      <c r="AR6" s="6"/>
      <c r="AS6" s="6"/>
      <c r="AT6" s="6"/>
      <c r="AU6" s="6"/>
      <c r="AV6" s="6"/>
      <c r="AW6" s="6"/>
      <c r="BA6" s="6"/>
      <c r="BB6" s="6"/>
      <c r="BC6" s="6"/>
      <c r="BD6" s="6"/>
      <c r="BE6" s="6"/>
      <c r="BF6" s="6"/>
      <c r="BP6" s="6"/>
      <c r="BQ6" s="6"/>
      <c r="BR6" s="6"/>
      <c r="BS6" s="6"/>
      <c r="BT6" s="6"/>
      <c r="BU6" s="6"/>
      <c r="BV6" s="6"/>
      <c r="BW6" s="6"/>
      <c r="BX6" s="6"/>
      <c r="BY6" s="6"/>
    </row>
    <row r="7" spans="1:85" ht="20.25" customHeight="1" x14ac:dyDescent="0.3">
      <c r="A7" s="22" t="s">
        <v>1</v>
      </c>
      <c r="B7" s="22" t="s">
        <v>2</v>
      </c>
      <c r="C7" s="22"/>
      <c r="D7" s="29"/>
      <c r="E7" s="32" t="s">
        <v>3</v>
      </c>
      <c r="F7" s="32"/>
      <c r="G7" s="32"/>
      <c r="H7" s="32"/>
      <c r="I7" s="32"/>
      <c r="J7" s="32"/>
      <c r="K7" s="32"/>
      <c r="L7" s="32"/>
      <c r="M7" s="32"/>
      <c r="N7" s="19"/>
      <c r="O7" s="19"/>
      <c r="P7" s="19"/>
      <c r="Q7" s="19"/>
      <c r="R7" s="19"/>
      <c r="S7" s="19"/>
      <c r="T7" s="19"/>
      <c r="U7" s="18"/>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7"/>
      <c r="BZ7" s="19"/>
      <c r="CA7" s="19"/>
      <c r="CB7" s="19"/>
      <c r="CC7" s="19"/>
      <c r="CD7" s="19"/>
      <c r="CE7" s="19"/>
      <c r="CF7" s="19"/>
      <c r="CG7" s="20"/>
    </row>
    <row r="8" spans="1:85" ht="135" customHeight="1" x14ac:dyDescent="0.3">
      <c r="A8" s="22"/>
      <c r="B8" s="22"/>
      <c r="C8" s="22"/>
      <c r="D8" s="22"/>
      <c r="E8" s="21" t="s">
        <v>36</v>
      </c>
      <c r="F8" s="21"/>
      <c r="G8" s="21"/>
      <c r="H8" s="23" t="s">
        <v>61</v>
      </c>
      <c r="I8" s="24"/>
      <c r="J8" s="25"/>
      <c r="K8" s="21" t="s">
        <v>4</v>
      </c>
      <c r="L8" s="21"/>
      <c r="M8" s="21"/>
      <c r="N8" s="21" t="s">
        <v>5</v>
      </c>
      <c r="O8" s="21"/>
      <c r="P8" s="21"/>
      <c r="Q8" s="21" t="s">
        <v>6</v>
      </c>
      <c r="R8" s="21"/>
      <c r="S8" s="21"/>
      <c r="T8" s="21" t="s">
        <v>7</v>
      </c>
      <c r="U8" s="21"/>
      <c r="V8" s="21"/>
      <c r="W8" s="21" t="s">
        <v>8</v>
      </c>
      <c r="X8" s="21"/>
      <c r="Y8" s="21"/>
      <c r="Z8" s="21" t="s">
        <v>9</v>
      </c>
      <c r="AA8" s="21"/>
      <c r="AB8" s="21"/>
      <c r="AC8" s="21" t="s">
        <v>34</v>
      </c>
      <c r="AD8" s="21"/>
      <c r="AE8" s="21"/>
      <c r="AF8" s="21" t="s">
        <v>51</v>
      </c>
      <c r="AG8" s="21"/>
      <c r="AH8" s="21"/>
      <c r="AI8" s="21" t="s">
        <v>10</v>
      </c>
      <c r="AJ8" s="21"/>
      <c r="AK8" s="21"/>
      <c r="AL8" s="21" t="s">
        <v>35</v>
      </c>
      <c r="AM8" s="21"/>
      <c r="AN8" s="21"/>
      <c r="AO8" s="29" t="s">
        <v>11</v>
      </c>
      <c r="AP8" s="30"/>
      <c r="AQ8" s="30"/>
      <c r="AR8" s="30"/>
      <c r="AS8" s="30"/>
      <c r="AT8" s="30"/>
      <c r="AU8" s="30"/>
      <c r="AV8" s="30"/>
      <c r="AW8" s="31"/>
      <c r="AX8" s="29"/>
      <c r="AY8" s="30"/>
      <c r="AZ8" s="31"/>
      <c r="BA8" s="21" t="s">
        <v>12</v>
      </c>
      <c r="BB8" s="21"/>
      <c r="BC8" s="21"/>
      <c r="BD8" s="21" t="s">
        <v>42</v>
      </c>
      <c r="BE8" s="21"/>
      <c r="BF8" s="21"/>
      <c r="BG8" s="29" t="s">
        <v>37</v>
      </c>
      <c r="BH8" s="30"/>
      <c r="BI8" s="31"/>
      <c r="BJ8" s="29"/>
      <c r="BK8" s="30"/>
      <c r="BL8" s="30"/>
      <c r="BM8" s="30"/>
      <c r="BN8" s="30"/>
      <c r="BO8" s="31"/>
      <c r="BP8" s="29" t="s">
        <v>13</v>
      </c>
      <c r="BQ8" s="30"/>
      <c r="BR8" s="30"/>
      <c r="BS8" s="30"/>
      <c r="BT8" s="30"/>
      <c r="BU8" s="31"/>
      <c r="BV8" s="29"/>
      <c r="BW8" s="30"/>
      <c r="BX8" s="31"/>
      <c r="BY8" s="21" t="s">
        <v>52</v>
      </c>
      <c r="BZ8" s="21"/>
      <c r="CA8" s="21"/>
      <c r="CB8" s="21"/>
      <c r="CC8" s="21"/>
      <c r="CD8" s="21"/>
      <c r="CE8" s="21" t="s">
        <v>14</v>
      </c>
      <c r="CF8" s="21"/>
      <c r="CG8" s="21"/>
    </row>
    <row r="9" spans="1:85" ht="155.44999999999999" customHeight="1" x14ac:dyDescent="0.3">
      <c r="A9" s="22"/>
      <c r="B9" s="22"/>
      <c r="C9" s="22"/>
      <c r="D9" s="22"/>
      <c r="E9" s="22"/>
      <c r="F9" s="22"/>
      <c r="G9" s="22"/>
      <c r="H9" s="26"/>
      <c r="I9" s="27"/>
      <c r="J9" s="28"/>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t="s">
        <v>33</v>
      </c>
      <c r="AP9" s="22"/>
      <c r="AQ9" s="22"/>
      <c r="AR9" s="22" t="s">
        <v>49</v>
      </c>
      <c r="AS9" s="22"/>
      <c r="AT9" s="22"/>
      <c r="AU9" s="22" t="s">
        <v>48</v>
      </c>
      <c r="AV9" s="22"/>
      <c r="AW9" s="22"/>
      <c r="AX9" s="22" t="s">
        <v>15</v>
      </c>
      <c r="AY9" s="22"/>
      <c r="AZ9" s="22"/>
      <c r="BA9" s="22"/>
      <c r="BB9" s="22"/>
      <c r="BC9" s="22"/>
      <c r="BD9" s="22"/>
      <c r="BE9" s="22"/>
      <c r="BF9" s="22"/>
      <c r="BG9" s="22" t="s">
        <v>41</v>
      </c>
      <c r="BH9" s="22"/>
      <c r="BI9" s="22"/>
      <c r="BJ9" s="22" t="s">
        <v>38</v>
      </c>
      <c r="BK9" s="22"/>
      <c r="BL9" s="22"/>
      <c r="BM9" s="22" t="s">
        <v>39</v>
      </c>
      <c r="BN9" s="22"/>
      <c r="BO9" s="22"/>
      <c r="BP9" s="22" t="s">
        <v>44</v>
      </c>
      <c r="BQ9" s="22"/>
      <c r="BR9" s="22"/>
      <c r="BS9" s="22" t="s">
        <v>45</v>
      </c>
      <c r="BT9" s="22"/>
      <c r="BU9" s="22"/>
      <c r="BV9" s="22" t="s">
        <v>46</v>
      </c>
      <c r="BW9" s="22"/>
      <c r="BX9" s="22"/>
      <c r="BY9" s="22" t="s">
        <v>53</v>
      </c>
      <c r="BZ9" s="22"/>
      <c r="CA9" s="22"/>
      <c r="CB9" s="22" t="s">
        <v>54</v>
      </c>
      <c r="CC9" s="22"/>
      <c r="CD9" s="22"/>
      <c r="CE9" s="22"/>
      <c r="CF9" s="22"/>
      <c r="CG9" s="22"/>
    </row>
    <row r="10" spans="1:85" ht="27.75" customHeight="1" x14ac:dyDescent="0.3">
      <c r="A10" s="22"/>
      <c r="B10" s="9" t="s">
        <v>43</v>
      </c>
      <c r="C10" s="9" t="s">
        <v>47</v>
      </c>
      <c r="D10" s="9" t="s">
        <v>55</v>
      </c>
      <c r="E10" s="9" t="str">
        <f>B10</f>
        <v>2024 год</v>
      </c>
      <c r="F10" s="9" t="str">
        <f t="shared" ref="F10:AH10" si="0">C10</f>
        <v>2025 год</v>
      </c>
      <c r="G10" s="9" t="str">
        <f t="shared" si="0"/>
        <v>2026 год</v>
      </c>
      <c r="H10" s="9" t="str">
        <f t="shared" ref="H10" si="1">E10</f>
        <v>2024 год</v>
      </c>
      <c r="I10" s="9" t="str">
        <f t="shared" ref="I10" si="2">F10</f>
        <v>2025 год</v>
      </c>
      <c r="J10" s="9" t="str">
        <f t="shared" ref="J10" si="3">G10</f>
        <v>2026 год</v>
      </c>
      <c r="K10" s="9" t="str">
        <f>E10</f>
        <v>2024 год</v>
      </c>
      <c r="L10" s="9" t="str">
        <f>F10</f>
        <v>2025 год</v>
      </c>
      <c r="M10" s="9" t="str">
        <f>G10</f>
        <v>2026 год</v>
      </c>
      <c r="N10" s="9" t="str">
        <f t="shared" si="0"/>
        <v>2024 год</v>
      </c>
      <c r="O10" s="9" t="str">
        <f t="shared" si="0"/>
        <v>2025 год</v>
      </c>
      <c r="P10" s="9" t="str">
        <f t="shared" si="0"/>
        <v>2026 год</v>
      </c>
      <c r="Q10" s="9" t="str">
        <f t="shared" si="0"/>
        <v>2024 год</v>
      </c>
      <c r="R10" s="9" t="str">
        <f t="shared" si="0"/>
        <v>2025 год</v>
      </c>
      <c r="S10" s="9" t="str">
        <f t="shared" si="0"/>
        <v>2026 год</v>
      </c>
      <c r="T10" s="9" t="str">
        <f t="shared" si="0"/>
        <v>2024 год</v>
      </c>
      <c r="U10" s="9" t="str">
        <f t="shared" si="0"/>
        <v>2025 год</v>
      </c>
      <c r="V10" s="9" t="str">
        <f t="shared" si="0"/>
        <v>2026 год</v>
      </c>
      <c r="W10" s="9" t="str">
        <f t="shared" si="0"/>
        <v>2024 год</v>
      </c>
      <c r="X10" s="9" t="str">
        <f t="shared" si="0"/>
        <v>2025 год</v>
      </c>
      <c r="Y10" s="9" t="str">
        <f t="shared" si="0"/>
        <v>2026 год</v>
      </c>
      <c r="Z10" s="9" t="str">
        <f t="shared" si="0"/>
        <v>2024 год</v>
      </c>
      <c r="AA10" s="9" t="str">
        <f t="shared" si="0"/>
        <v>2025 год</v>
      </c>
      <c r="AB10" s="9" t="str">
        <f t="shared" si="0"/>
        <v>2026 год</v>
      </c>
      <c r="AC10" s="9" t="str">
        <f t="shared" si="0"/>
        <v>2024 год</v>
      </c>
      <c r="AD10" s="9" t="str">
        <f t="shared" si="0"/>
        <v>2025 год</v>
      </c>
      <c r="AE10" s="9" t="str">
        <f t="shared" si="0"/>
        <v>2026 год</v>
      </c>
      <c r="AF10" s="9" t="str">
        <f t="shared" si="0"/>
        <v>2024 год</v>
      </c>
      <c r="AG10" s="9" t="str">
        <f t="shared" si="0"/>
        <v>2025 год</v>
      </c>
      <c r="AH10" s="9" t="str">
        <f t="shared" si="0"/>
        <v>2026 год</v>
      </c>
      <c r="AI10" s="9" t="str">
        <f t="shared" ref="AI10:AK10" si="4">AC10</f>
        <v>2024 год</v>
      </c>
      <c r="AJ10" s="9" t="str">
        <f t="shared" si="4"/>
        <v>2025 год</v>
      </c>
      <c r="AK10" s="9" t="str">
        <f t="shared" si="4"/>
        <v>2026 год</v>
      </c>
      <c r="AL10" s="9" t="str">
        <f t="shared" ref="AL10:AN10" si="5">AI10</f>
        <v>2024 год</v>
      </c>
      <c r="AM10" s="9" t="str">
        <f t="shared" si="5"/>
        <v>2025 год</v>
      </c>
      <c r="AN10" s="9" t="str">
        <f t="shared" si="5"/>
        <v>2026 год</v>
      </c>
      <c r="AO10" s="9" t="str">
        <f>AL10</f>
        <v>2024 год</v>
      </c>
      <c r="AP10" s="9" t="str">
        <f t="shared" ref="AP10:AT10" si="6">AM10</f>
        <v>2025 год</v>
      </c>
      <c r="AQ10" s="9" t="str">
        <f t="shared" si="6"/>
        <v>2026 год</v>
      </c>
      <c r="AR10" s="9" t="str">
        <f t="shared" si="6"/>
        <v>2024 год</v>
      </c>
      <c r="AS10" s="9" t="str">
        <f t="shared" si="6"/>
        <v>2025 год</v>
      </c>
      <c r="AT10" s="9" t="str">
        <f t="shared" si="6"/>
        <v>2026 год</v>
      </c>
      <c r="AU10" s="9" t="str">
        <f>AO10</f>
        <v>2024 год</v>
      </c>
      <c r="AV10" s="9" t="str">
        <f>AP10</f>
        <v>2025 год</v>
      </c>
      <c r="AW10" s="9" t="str">
        <f>AQ10</f>
        <v>2026 год</v>
      </c>
      <c r="AX10" s="9" t="str">
        <f t="shared" ref="AX10:AZ10" si="7">AO10</f>
        <v>2024 год</v>
      </c>
      <c r="AY10" s="9" t="str">
        <f t="shared" si="7"/>
        <v>2025 год</v>
      </c>
      <c r="AZ10" s="9" t="str">
        <f t="shared" si="7"/>
        <v>2026 год</v>
      </c>
      <c r="BA10" s="9" t="str">
        <f t="shared" ref="BA10:BX10" si="8">AX10</f>
        <v>2024 год</v>
      </c>
      <c r="BB10" s="9" t="str">
        <f t="shared" si="8"/>
        <v>2025 год</v>
      </c>
      <c r="BC10" s="9" t="str">
        <f t="shared" si="8"/>
        <v>2026 год</v>
      </c>
      <c r="BD10" s="9" t="str">
        <f t="shared" si="8"/>
        <v>2024 год</v>
      </c>
      <c r="BE10" s="9" t="str">
        <f t="shared" si="8"/>
        <v>2025 год</v>
      </c>
      <c r="BF10" s="9" t="str">
        <f t="shared" si="8"/>
        <v>2026 год</v>
      </c>
      <c r="BG10" s="9" t="str">
        <f t="shared" si="8"/>
        <v>2024 год</v>
      </c>
      <c r="BH10" s="9" t="str">
        <f t="shared" si="8"/>
        <v>2025 год</v>
      </c>
      <c r="BI10" s="9" t="str">
        <f t="shared" si="8"/>
        <v>2026 год</v>
      </c>
      <c r="BJ10" s="9" t="str">
        <f t="shared" si="8"/>
        <v>2024 год</v>
      </c>
      <c r="BK10" s="9" t="str">
        <f t="shared" si="8"/>
        <v>2025 год</v>
      </c>
      <c r="BL10" s="9" t="str">
        <f t="shared" si="8"/>
        <v>2026 год</v>
      </c>
      <c r="BM10" s="9" t="str">
        <f t="shared" si="8"/>
        <v>2024 год</v>
      </c>
      <c r="BN10" s="9" t="str">
        <f t="shared" si="8"/>
        <v>2025 год</v>
      </c>
      <c r="BO10" s="9" t="str">
        <f t="shared" si="8"/>
        <v>2026 год</v>
      </c>
      <c r="BP10" s="9" t="str">
        <f t="shared" si="8"/>
        <v>2024 год</v>
      </c>
      <c r="BQ10" s="9" t="str">
        <f t="shared" si="8"/>
        <v>2025 год</v>
      </c>
      <c r="BR10" s="9" t="str">
        <f t="shared" si="8"/>
        <v>2026 год</v>
      </c>
      <c r="BS10" s="9" t="str">
        <f t="shared" si="8"/>
        <v>2024 год</v>
      </c>
      <c r="BT10" s="9" t="str">
        <f t="shared" si="8"/>
        <v>2025 год</v>
      </c>
      <c r="BU10" s="9" t="str">
        <f t="shared" si="8"/>
        <v>2026 год</v>
      </c>
      <c r="BV10" s="9" t="str">
        <f t="shared" si="8"/>
        <v>2024 год</v>
      </c>
      <c r="BW10" s="9" t="str">
        <f t="shared" si="8"/>
        <v>2025 год</v>
      </c>
      <c r="BX10" s="9" t="str">
        <f t="shared" si="8"/>
        <v>2026 год</v>
      </c>
      <c r="BY10" s="9" t="str">
        <f>BV10</f>
        <v>2024 год</v>
      </c>
      <c r="BZ10" s="9" t="str">
        <f t="shared" ref="BZ10:CG10" si="9">BW10</f>
        <v>2025 год</v>
      </c>
      <c r="CA10" s="9" t="str">
        <f t="shared" si="9"/>
        <v>2026 год</v>
      </c>
      <c r="CB10" s="9" t="str">
        <f t="shared" si="9"/>
        <v>2024 год</v>
      </c>
      <c r="CC10" s="9" t="str">
        <f t="shared" si="9"/>
        <v>2025 год</v>
      </c>
      <c r="CD10" s="9" t="str">
        <f t="shared" si="9"/>
        <v>2026 год</v>
      </c>
      <c r="CE10" s="9" t="str">
        <f t="shared" si="9"/>
        <v>2024 год</v>
      </c>
      <c r="CF10" s="9" t="str">
        <f t="shared" si="9"/>
        <v>2025 год</v>
      </c>
      <c r="CG10" s="9" t="str">
        <f t="shared" si="9"/>
        <v>2026 год</v>
      </c>
    </row>
    <row r="11" spans="1:85" s="7" customFormat="1" ht="40.5" x14ac:dyDescent="0.3">
      <c r="A11" s="10" t="s">
        <v>56</v>
      </c>
      <c r="B11" s="11">
        <f>K11+N11+Q11+T11+W11+Z11+AL11+AO11+BA11+BG11+BJ11+BP11+BS11+BV11+BY11+CE11+AI11+E11+AC11+AX11+BM11+BD11+AF11+AU11+CB11+AR11+H11</f>
        <v>187705924.69</v>
      </c>
      <c r="C11" s="11">
        <f t="shared" ref="C11:D11" si="10">L11+O11+R11+U11+X11+AA11+AM11+AP11+BB11+BH11+BK11+BQ11+BT11+BW11+BZ11+CF11+AJ11+F11+AD11+AY11+BN11+BE11+AG11+AV11+CC11+AS11+I11</f>
        <v>187731033.51999998</v>
      </c>
      <c r="D11" s="11">
        <f t="shared" si="10"/>
        <v>188005981.81</v>
      </c>
      <c r="E11" s="11">
        <f>'[3]Приложение по субвенции_МР_план'!E12</f>
        <v>0</v>
      </c>
      <c r="F11" s="11">
        <f>'[3]Приложение по субвенции_МР_план'!F12</f>
        <v>0</v>
      </c>
      <c r="G11" s="11">
        <f>'[3]Приложение по субвенции_МР_план'!G12</f>
        <v>0</v>
      </c>
      <c r="H11" s="11">
        <f>'[3]Приложение по субвенции_МР_план'!H12</f>
        <v>2362800</v>
      </c>
      <c r="I11" s="11">
        <f>'[3]Приложение по субвенции_МР_план'!I12</f>
        <v>2575200</v>
      </c>
      <c r="J11" s="11">
        <f>'[3]Приложение по субвенции_МР_план'!J12</f>
        <v>2820000</v>
      </c>
      <c r="K11" s="11">
        <f>'[3]Приложение по субвенции_МР_план'!K12</f>
        <v>2131470.2200000002</v>
      </c>
      <c r="L11" s="11">
        <f>'[3]Приложение по субвенции_МР_план'!L12</f>
        <v>2131470.2200000002</v>
      </c>
      <c r="M11" s="11">
        <f>'[3]Приложение по субвенции_МР_план'!M12</f>
        <v>2131470.2200000002</v>
      </c>
      <c r="N11" s="11">
        <f>'[3]Приложение по субвенции_МР_план'!N12</f>
        <v>1820686.9</v>
      </c>
      <c r="O11" s="11">
        <f>'[3]Приложение по субвенции_МР_план'!O12</f>
        <v>1720686.9</v>
      </c>
      <c r="P11" s="11">
        <f>'[3]Приложение по субвенции_МР_план'!P12</f>
        <v>1720686.9</v>
      </c>
      <c r="Q11" s="11">
        <f>'[3]Приложение по субвенции_МР_план'!Q12</f>
        <v>745925.54</v>
      </c>
      <c r="R11" s="11">
        <f>'[3]Приложение по субвенции_МР_план'!R12</f>
        <v>745925.54</v>
      </c>
      <c r="S11" s="11">
        <f>'[3]Приложение по субвенции_МР_план'!S12</f>
        <v>745925.54</v>
      </c>
      <c r="T11" s="11">
        <f>'[3]Приложение по субвенции_МР_план'!T12</f>
        <v>697339</v>
      </c>
      <c r="U11" s="11">
        <f>'[3]Приложение по субвенции_МР_план'!U12</f>
        <v>697339</v>
      </c>
      <c r="V11" s="11">
        <f>'[3]Приложение по субвенции_МР_план'!V12</f>
        <v>697339</v>
      </c>
      <c r="W11" s="11">
        <f>'[3]Приложение по субвенции_МР_план'!W12</f>
        <v>0</v>
      </c>
      <c r="X11" s="11">
        <f>'[3]Приложение по субвенции_МР_план'!X12</f>
        <v>0</v>
      </c>
      <c r="Y11" s="11">
        <f>'[3]Приложение по субвенции_МР_план'!Y12</f>
        <v>0</v>
      </c>
      <c r="Z11" s="11">
        <f>'[3]Приложение по субвенции_МР_план'!Z12</f>
        <v>719770</v>
      </c>
      <c r="AA11" s="11">
        <f>'[3]Приложение по субвенции_МР_план'!AA12</f>
        <v>719770</v>
      </c>
      <c r="AB11" s="11">
        <f>'[3]Приложение по субвенции_МР_план'!AB12</f>
        <v>719770</v>
      </c>
      <c r="AC11" s="11">
        <f>'[3]Приложение по субвенции_МР_план'!AC12</f>
        <v>473694</v>
      </c>
      <c r="AD11" s="11">
        <f>'[3]Приложение по субвенции_МР_план'!AD12</f>
        <v>473694</v>
      </c>
      <c r="AE11" s="11">
        <f>'[3]Приложение по субвенции_МР_план'!AE12</f>
        <v>473694</v>
      </c>
      <c r="AF11" s="11">
        <f>'[3]Приложение по субвенции_МР_план'!AF12</f>
        <v>0</v>
      </c>
      <c r="AG11" s="11">
        <f>'[3]Приложение по субвенции_МР_план'!AG12</f>
        <v>0</v>
      </c>
      <c r="AH11" s="11">
        <f>'[3]Приложение по субвенции_МР_план'!AH12</f>
        <v>0</v>
      </c>
      <c r="AI11" s="11">
        <f>'[3]Приложение по субвенции_МР_план'!AI12</f>
        <v>20145170</v>
      </c>
      <c r="AJ11" s="11">
        <f>'[3]Приложение по субвенции_МР_план'!AJ12</f>
        <v>20145170</v>
      </c>
      <c r="AK11" s="11">
        <f>'[3]Приложение по субвенции_МР_план'!AK12</f>
        <v>20145170</v>
      </c>
      <c r="AL11" s="11">
        <f>'[3]Приложение по субвенции_МР_план'!AL12</f>
        <v>138919816</v>
      </c>
      <c r="AM11" s="11">
        <f>'[3]Приложение по субвенции_МР_план'!AM12</f>
        <v>138919816</v>
      </c>
      <c r="AN11" s="11">
        <f>'[3]Приложение по субвенции_МР_план'!AN12</f>
        <v>138919816</v>
      </c>
      <c r="AO11" s="11">
        <f>'[3]Приложение по субвенции_МР_план'!AO12</f>
        <v>3695950</v>
      </c>
      <c r="AP11" s="11">
        <f>'[3]Приложение по субвенции_МР_план'!AP12</f>
        <v>3695950</v>
      </c>
      <c r="AQ11" s="11">
        <f>'[3]Приложение по субвенции_МР_план'!AQ12</f>
        <v>3695950</v>
      </c>
      <c r="AR11" s="11">
        <f>'[3]Приложение по субвенции_МР_план'!AR12</f>
        <v>31450</v>
      </c>
      <c r="AS11" s="11">
        <f>'[3]Приложение по субвенции_МР_план'!AS12</f>
        <v>31450</v>
      </c>
      <c r="AT11" s="11">
        <f>'[3]Приложение по субвенции_МР_план'!AT12</f>
        <v>31450</v>
      </c>
      <c r="AU11" s="11">
        <f>'[3]Приложение по субвенции_МР_план'!AU12</f>
        <v>4249907.3099999996</v>
      </c>
      <c r="AV11" s="11">
        <f>'[3]Приложение по субвенции_МР_план'!AV12</f>
        <v>4162616.14</v>
      </c>
      <c r="AW11" s="11">
        <f>'[3]Приложение по субвенции_МР_план'!AW12</f>
        <v>4192764.43</v>
      </c>
      <c r="AX11" s="11">
        <f>'[3]Приложение по субвенции_МР_план'!AX12</f>
        <v>2500</v>
      </c>
      <c r="AY11" s="11">
        <f>'[3]Приложение по субвенции_МР_план'!AY12</f>
        <v>2500</v>
      </c>
      <c r="AZ11" s="11">
        <f>'[3]Приложение по субвенции_МР_план'!AZ12</f>
        <v>2500</v>
      </c>
      <c r="BA11" s="11">
        <f>'[3]Приложение по субвенции_МР_план'!BA12</f>
        <v>0</v>
      </c>
      <c r="BB11" s="11">
        <f>'[3]Приложение по субвенции_МР_план'!BB12</f>
        <v>0</v>
      </c>
      <c r="BC11" s="11">
        <f>'[3]Приложение по субвенции_МР_план'!BC12</f>
        <v>0</v>
      </c>
      <c r="BD11" s="11">
        <f>'[3]Приложение по субвенции_МР_план'!BD12</f>
        <v>7069.15</v>
      </c>
      <c r="BE11" s="11">
        <f>'[3]Приложение по субвенции_МР_план'!BE12</f>
        <v>7069.15</v>
      </c>
      <c r="BF11" s="11">
        <f>'[3]Приложение по субвенции_МР_план'!BF12</f>
        <v>7069.15</v>
      </c>
      <c r="BG11" s="11">
        <f>'[3]Приложение по субвенции_МР_план'!BG12</f>
        <v>0</v>
      </c>
      <c r="BH11" s="11">
        <f>'[3]Приложение по субвенции_МР_план'!BH12</f>
        <v>0</v>
      </c>
      <c r="BI11" s="11">
        <f>'[3]Приложение по субвенции_МР_план'!BI12</f>
        <v>0</v>
      </c>
      <c r="BJ11" s="11">
        <f>'[3]Приложение по субвенции_МР_план'!BJ12</f>
        <v>0</v>
      </c>
      <c r="BK11" s="11">
        <f>'[3]Приложение по субвенции_МР_план'!BK12</f>
        <v>0</v>
      </c>
      <c r="BL11" s="11">
        <f>'[3]Приложение по субвенции_МР_план'!BL12</f>
        <v>0</v>
      </c>
      <c r="BM11" s="11">
        <f>'[3]Приложение по субвенции_МР_план'!BM12</f>
        <v>0</v>
      </c>
      <c r="BN11" s="11">
        <f>'[3]Приложение по субвенции_МР_план'!BN12</f>
        <v>0</v>
      </c>
      <c r="BO11" s="11">
        <f>'[3]Приложение по субвенции_МР_план'!BO12</f>
        <v>0</v>
      </c>
      <c r="BP11" s="11">
        <f>'[3]Приложение по субвенции_МР_план'!BP12</f>
        <v>8175520</v>
      </c>
      <c r="BQ11" s="11">
        <f>'[3]Приложение по субвенции_МР_план'!BQ12</f>
        <v>8175520</v>
      </c>
      <c r="BR11" s="11">
        <f>'[3]Приложение по субвенции_МР_план'!BR12</f>
        <v>8175520</v>
      </c>
      <c r="BS11" s="11">
        <f>'[3]Приложение по субвенции_МР_план'!BS12</f>
        <v>2351528.5699999998</v>
      </c>
      <c r="BT11" s="11">
        <f>'[3]Приложение по субвенции_МР_план'!BT12</f>
        <v>2351528.5699999998</v>
      </c>
      <c r="BU11" s="11">
        <f>'[3]Приложение по субвенции_МР_план'!BU12</f>
        <v>2351528.5699999998</v>
      </c>
      <c r="BV11" s="11">
        <f>'[3]Приложение по субвенции_МР_план'!BV12</f>
        <v>0</v>
      </c>
      <c r="BW11" s="11">
        <f>'[3]Приложение по субвенции_МР_план'!BW12</f>
        <v>0</v>
      </c>
      <c r="BX11" s="11">
        <f>'[3]Приложение по субвенции_МР_план'!BX12</f>
        <v>0</v>
      </c>
      <c r="BY11" s="11">
        <f>'[3]Приложение по субвенции_МР_план'!BY12</f>
        <v>864864</v>
      </c>
      <c r="BZ11" s="11">
        <f>'[3]Приложение по субвенции_МР_план'!BZ12</f>
        <v>864864</v>
      </c>
      <c r="CA11" s="11">
        <f>'[3]Приложение по субвенции_МР_план'!CA12</f>
        <v>864864</v>
      </c>
      <c r="CB11" s="11">
        <f>'[3]Приложение по субвенции_МР_план'!CB12</f>
        <v>310464</v>
      </c>
      <c r="CC11" s="11">
        <f>'[3]Приложение по субвенции_МР_план'!CC12</f>
        <v>310464</v>
      </c>
      <c r="CD11" s="11">
        <f>'[3]Приложение по субвенции_МР_план'!CD12</f>
        <v>310464</v>
      </c>
      <c r="CE11" s="11">
        <f>'[3]Приложение по субвенции_МР_план'!CE12</f>
        <v>0</v>
      </c>
      <c r="CF11" s="11">
        <f>'[3]Приложение по субвенции_МР_план'!CF12</f>
        <v>0</v>
      </c>
      <c r="CG11" s="11">
        <f>'[3]Приложение по субвенции_МР_план'!CG12</f>
        <v>0</v>
      </c>
    </row>
    <row r="12" spans="1:85" ht="40.5" x14ac:dyDescent="0.3">
      <c r="A12" s="12" t="s">
        <v>16</v>
      </c>
      <c r="B12" s="11">
        <f t="shared" ref="B12:B28" si="11">K12+N12+Q12+T12+W12+Z12+AL12+AO12+BA12+BG12+BJ12+BP12+BS12+BV12+BY12+CE12+AI12+E12+AC12+AX12+BM12+BD12+AF12+AU12+CB12+AR12+H12</f>
        <v>965568698.24000001</v>
      </c>
      <c r="C12" s="11">
        <f t="shared" ref="C12:C28" si="12">L12+O12+R12+U12+X12+AA12+AM12+AP12+BB12+BH12+BK12+BQ12+BT12+BW12+BZ12+CF12+AJ12+F12+AD12+AY12+BN12+BE12+AG12+AV12+CC12+AS12+I12</f>
        <v>964777387.97000003</v>
      </c>
      <c r="D12" s="11">
        <f t="shared" ref="D12:D28" si="13">M12+P12+S12+V12+Y12+AB12+AN12+AQ12+BC12+BI12+BL12+BR12+BU12+BX12+CA12+CG12+AK12+G12+AE12+AZ12+BO12+BF12+AH12+AW12+CD12+AT12+J12</f>
        <v>965039418.77999997</v>
      </c>
      <c r="E12" s="11">
        <f>'[3]Приложение по субвенции_МР_план'!E13</f>
        <v>0</v>
      </c>
      <c r="F12" s="11">
        <f>'[3]Приложение по субвенции_МР_план'!F13</f>
        <v>0</v>
      </c>
      <c r="G12" s="11">
        <f>'[3]Приложение по субвенции_МР_план'!G13</f>
        <v>0</v>
      </c>
      <c r="H12" s="11">
        <f>'[3]Приложение по субвенции_МР_план'!H13</f>
        <v>0</v>
      </c>
      <c r="I12" s="11">
        <f>'[3]Приложение по субвенции_МР_план'!I13</f>
        <v>0</v>
      </c>
      <c r="J12" s="11">
        <f>'[3]Приложение по субвенции_МР_план'!J13</f>
        <v>0</v>
      </c>
      <c r="K12" s="11">
        <f>'[3]Приложение по субвенции_МР_план'!K13</f>
        <v>3133403.77</v>
      </c>
      <c r="L12" s="11">
        <f>'[3]Приложение по субвенции_МР_план'!L13</f>
        <v>3133403.77</v>
      </c>
      <c r="M12" s="11">
        <f>'[3]Приложение по субвенции_МР_план'!M13</f>
        <v>3133403.77</v>
      </c>
      <c r="N12" s="11">
        <f>'[3]Приложение по субвенции_МР_план'!N13</f>
        <v>2694380.03</v>
      </c>
      <c r="O12" s="11">
        <f>'[3]Приложение по субвенции_МР_план'!O13</f>
        <v>2694380.03</v>
      </c>
      <c r="P12" s="11">
        <f>'[3]Приложение по субвенции_МР_план'!P13</f>
        <v>2694380.03</v>
      </c>
      <c r="Q12" s="11">
        <f>'[3]Приложение по субвенции_МР_план'!Q13</f>
        <v>1599434.84</v>
      </c>
      <c r="R12" s="11">
        <f>'[3]Приложение по субвенции_МР_план'!R13</f>
        <v>1599434.84</v>
      </c>
      <c r="S12" s="11">
        <f>'[3]Приложение по субвенции_МР_план'!S13</f>
        <v>1599434.84</v>
      </c>
      <c r="T12" s="11">
        <f>'[3]Приложение по субвенции_МР_план'!T13</f>
        <v>1344676</v>
      </c>
      <c r="U12" s="11">
        <f>'[3]Приложение по субвенции_МР_план'!U13</f>
        <v>1344676</v>
      </c>
      <c r="V12" s="11">
        <f>'[3]Приложение по субвенции_МР_план'!V13</f>
        <v>1344676</v>
      </c>
      <c r="W12" s="11">
        <f>'[3]Приложение по субвенции_МР_план'!W13</f>
        <v>972043.97</v>
      </c>
      <c r="X12" s="11">
        <f>'[3]Приложение по субвенции_МР_план'!X13</f>
        <v>972043.97</v>
      </c>
      <c r="Y12" s="11">
        <f>'[3]Приложение по субвенции_МР_план'!Y13</f>
        <v>972043.97</v>
      </c>
      <c r="Z12" s="11">
        <f>'[3]Приложение по субвенции_МР_план'!Z13</f>
        <v>782120</v>
      </c>
      <c r="AA12" s="11">
        <f>'[3]Приложение по субвенции_МР_план'!AA13</f>
        <v>782120</v>
      </c>
      <c r="AB12" s="11">
        <f>'[3]Приложение по субвенции_МР_план'!AB13</f>
        <v>782120</v>
      </c>
      <c r="AC12" s="11">
        <f>'[3]Приложение по субвенции_МР_план'!AC13</f>
        <v>1705300</v>
      </c>
      <c r="AD12" s="11">
        <f>'[3]Приложение по субвенции_МР_план'!AD13</f>
        <v>1705300</v>
      </c>
      <c r="AE12" s="11">
        <f>'[3]Приложение по субвенции_МР_план'!AE13</f>
        <v>1705300</v>
      </c>
      <c r="AF12" s="11">
        <f>'[3]Приложение по субвенции_МР_план'!AF13</f>
        <v>0</v>
      </c>
      <c r="AG12" s="11">
        <f>'[3]Приложение по субвенции_МР_план'!AG13</f>
        <v>0</v>
      </c>
      <c r="AH12" s="11">
        <f>'[3]Приложение по субвенции_МР_план'!AH13</f>
        <v>0</v>
      </c>
      <c r="AI12" s="11">
        <f>'[3]Приложение по субвенции_МР_план'!AI13</f>
        <v>228621246</v>
      </c>
      <c r="AJ12" s="11">
        <f>'[3]Приложение по субвенции_МР_план'!AJ13</f>
        <v>228621246</v>
      </c>
      <c r="AK12" s="11">
        <f>'[3]Приложение по субвенции_МР_план'!AK13</f>
        <v>228621246</v>
      </c>
      <c r="AL12" s="11">
        <f>'[3]Приложение по субвенции_МР_план'!AL13</f>
        <v>623123056</v>
      </c>
      <c r="AM12" s="11">
        <f>'[3]Приложение по субвенции_МР_план'!AM13</f>
        <v>623123056</v>
      </c>
      <c r="AN12" s="11">
        <f>'[3]Приложение по субвенции_МР_план'!AN13</f>
        <v>623123056</v>
      </c>
      <c r="AO12" s="11">
        <f>'[3]Приложение по субвенции_МР_план'!AO13</f>
        <v>22558971.800000001</v>
      </c>
      <c r="AP12" s="11">
        <f>'[3]Приложение по субвенции_МР_план'!AP13</f>
        <v>22558971.800000001</v>
      </c>
      <c r="AQ12" s="11">
        <f>'[3]Приложение по субвенции_МР_план'!AQ13</f>
        <v>22558971.800000001</v>
      </c>
      <c r="AR12" s="11">
        <f>'[3]Приложение по субвенции_МР_план'!AR13</f>
        <v>897600</v>
      </c>
      <c r="AS12" s="11">
        <f>'[3]Приложение по субвенции_МР_план'!AS13</f>
        <v>897600</v>
      </c>
      <c r="AT12" s="11">
        <f>'[3]Приложение по субвенции_МР_план'!AT13</f>
        <v>897600</v>
      </c>
      <c r="AU12" s="11">
        <f>'[3]Приложение по субвенции_МР_план'!AU13</f>
        <v>39364287.479999997</v>
      </c>
      <c r="AV12" s="11">
        <f>'[3]Приложение по субвенции_МР_план'!AV13</f>
        <v>38572977.210000001</v>
      </c>
      <c r="AW12" s="11">
        <f>'[3]Приложение по субвенции_МР_план'!AW13</f>
        <v>38835008.020000003</v>
      </c>
      <c r="AX12" s="11">
        <f>'[3]Приложение по субвенции_МР_план'!AX13</f>
        <v>14500</v>
      </c>
      <c r="AY12" s="11">
        <f>'[3]Приложение по субвенции_МР_план'!AY13</f>
        <v>14500</v>
      </c>
      <c r="AZ12" s="11">
        <f>'[3]Приложение по субвенции_МР_план'!AZ13</f>
        <v>14500</v>
      </c>
      <c r="BA12" s="11">
        <f>'[3]Приложение по субвенции_МР_план'!BA13</f>
        <v>0</v>
      </c>
      <c r="BB12" s="11">
        <f>'[3]Приложение по субвенции_МР_план'!BB13</f>
        <v>0</v>
      </c>
      <c r="BC12" s="11">
        <f>'[3]Приложение по субвенции_МР_план'!BC13</f>
        <v>0</v>
      </c>
      <c r="BD12" s="11">
        <f>'[3]Приложение по субвенции_МР_план'!BD13</f>
        <v>7069.15</v>
      </c>
      <c r="BE12" s="11">
        <f>'[3]Приложение по субвенции_МР_план'!BE13</f>
        <v>7069.15</v>
      </c>
      <c r="BF12" s="11">
        <f>'[3]Приложение по субвенции_МР_план'!BF13</f>
        <v>7069.15</v>
      </c>
      <c r="BG12" s="11">
        <f>'[3]Приложение по субвенции_МР_план'!BG13</f>
        <v>0</v>
      </c>
      <c r="BH12" s="11">
        <f>'[3]Приложение по субвенции_МР_план'!BH13</f>
        <v>0</v>
      </c>
      <c r="BI12" s="11">
        <f>'[3]Приложение по субвенции_МР_план'!BI13</f>
        <v>0</v>
      </c>
      <c r="BJ12" s="11">
        <f>'[3]Приложение по субвенции_МР_план'!BJ13</f>
        <v>0</v>
      </c>
      <c r="BK12" s="11">
        <f>'[3]Приложение по субвенции_МР_план'!BK13</f>
        <v>0</v>
      </c>
      <c r="BL12" s="11">
        <f>'[3]Приложение по субвенции_МР_план'!BL13</f>
        <v>0</v>
      </c>
      <c r="BM12" s="11">
        <f>'[3]Приложение по субвенции_МР_план'!BM13</f>
        <v>0</v>
      </c>
      <c r="BN12" s="11">
        <f>'[3]Приложение по субвенции_МР_план'!BN13</f>
        <v>0</v>
      </c>
      <c r="BO12" s="11">
        <f>'[3]Приложение по субвенции_МР_план'!BO13</f>
        <v>0</v>
      </c>
      <c r="BP12" s="11">
        <f>'[3]Приложение по субвенции_МР_план'!BP13</f>
        <v>29668661</v>
      </c>
      <c r="BQ12" s="11">
        <f>'[3]Приложение по субвенции_МР_план'!BQ13</f>
        <v>29668661</v>
      </c>
      <c r="BR12" s="11">
        <f>'[3]Приложение по субвенции_МР_план'!BR13</f>
        <v>29668661</v>
      </c>
      <c r="BS12" s="11">
        <f>'[3]Приложение по субвенции_МР_план'!BS13</f>
        <v>7514740.2000000002</v>
      </c>
      <c r="BT12" s="11">
        <f>'[3]Приложение по субвенции_МР_план'!BT13</f>
        <v>7514740.2000000002</v>
      </c>
      <c r="BU12" s="11">
        <f>'[3]Приложение по субвенции_МР_план'!BU13</f>
        <v>7514740.2000000002</v>
      </c>
      <c r="BV12" s="11">
        <f>'[3]Приложение по субвенции_МР_план'!BV13</f>
        <v>50000</v>
      </c>
      <c r="BW12" s="11">
        <f>'[3]Приложение по субвенции_МР_план'!BW13</f>
        <v>50000</v>
      </c>
      <c r="BX12" s="11">
        <f>'[3]Приложение по субвенции_МР_план'!BX13</f>
        <v>50000</v>
      </c>
      <c r="BY12" s="11">
        <f>'[3]Приложение по субвенции_МР_план'!BY13</f>
        <v>1304688</v>
      </c>
      <c r="BZ12" s="11">
        <f>'[3]Приложение по субвенции_МР_план'!BZ13</f>
        <v>1304688</v>
      </c>
      <c r="CA12" s="11">
        <f>'[3]Приложение по субвенции_МР_план'!CA13</f>
        <v>1304688</v>
      </c>
      <c r="CB12" s="11">
        <f>'[3]Приложение по субвенции_МР_план'!CB13</f>
        <v>212520</v>
      </c>
      <c r="CC12" s="11">
        <f>'[3]Приложение по субвенции_МР_план'!CC13</f>
        <v>212520</v>
      </c>
      <c r="CD12" s="11">
        <f>'[3]Приложение по субвенции_МР_план'!CD13</f>
        <v>212520</v>
      </c>
      <c r="CE12" s="11">
        <f>'[3]Приложение по субвенции_МР_план'!CE13</f>
        <v>0</v>
      </c>
      <c r="CF12" s="11">
        <f>'[3]Приложение по субвенции_МР_план'!CF13</f>
        <v>0</v>
      </c>
      <c r="CG12" s="11">
        <f>'[3]Приложение по субвенции_МР_план'!CG13</f>
        <v>0</v>
      </c>
    </row>
    <row r="13" spans="1:85" ht="40.5" x14ac:dyDescent="0.3">
      <c r="A13" s="12" t="s">
        <v>17</v>
      </c>
      <c r="B13" s="11">
        <f t="shared" si="11"/>
        <v>467624122.95999998</v>
      </c>
      <c r="C13" s="11">
        <f t="shared" si="12"/>
        <v>462896956.73000002</v>
      </c>
      <c r="D13" s="11">
        <f t="shared" si="13"/>
        <v>462990148.43000001</v>
      </c>
      <c r="E13" s="11">
        <f>'[3]Приложение по субвенции_МР_план'!E14</f>
        <v>0</v>
      </c>
      <c r="F13" s="11">
        <f>'[3]Приложение по субвенции_МР_план'!F14</f>
        <v>0</v>
      </c>
      <c r="G13" s="11">
        <f>'[3]Приложение по субвенции_МР_план'!G14</f>
        <v>0</v>
      </c>
      <c r="H13" s="11">
        <f>'[3]Приложение по субвенции_МР_план'!H14</f>
        <v>0</v>
      </c>
      <c r="I13" s="11">
        <f>'[3]Приложение по субвенции_МР_план'!I14</f>
        <v>0</v>
      </c>
      <c r="J13" s="11">
        <f>'[3]Приложение по субвенции_МР_план'!J14</f>
        <v>0</v>
      </c>
      <c r="K13" s="11">
        <f>'[3]Приложение по субвенции_МР_план'!K14</f>
        <v>3140133.57</v>
      </c>
      <c r="L13" s="11">
        <f>'[3]Приложение по субвенции_МР_план'!L14</f>
        <v>3140133.57</v>
      </c>
      <c r="M13" s="11">
        <f>'[3]Приложение по субвенции_МР_план'!M14</f>
        <v>3140133.57</v>
      </c>
      <c r="N13" s="11">
        <f>'[3]Приложение по субвенции_МР_план'!N14</f>
        <v>1930222.41</v>
      </c>
      <c r="O13" s="11">
        <f>'[3]Приложение по субвенции_МР_план'!O14</f>
        <v>1930222.41</v>
      </c>
      <c r="P13" s="11">
        <f>'[3]Приложение по субвенции_МР_план'!P14</f>
        <v>1930222.41</v>
      </c>
      <c r="Q13" s="11">
        <f>'[3]Приложение по субвенции_МР_план'!Q14</f>
        <v>780925.54</v>
      </c>
      <c r="R13" s="11">
        <f>'[3]Приложение по субвенции_МР_план'!R14</f>
        <v>780925.54</v>
      </c>
      <c r="S13" s="11">
        <f>'[3]Приложение по субвенции_МР_план'!S14</f>
        <v>780925.54</v>
      </c>
      <c r="T13" s="11">
        <f>'[3]Приложение по субвенции_МР_план'!T14</f>
        <v>1300676</v>
      </c>
      <c r="U13" s="11">
        <f>'[3]Приложение по субвенции_МР_план'!U14</f>
        <v>1300676</v>
      </c>
      <c r="V13" s="11">
        <f>'[3]Приложение по субвенции_МР_план'!V14</f>
        <v>1300676</v>
      </c>
      <c r="W13" s="11">
        <f>'[3]Приложение по субвенции_МР_план'!W14</f>
        <v>953844.03</v>
      </c>
      <c r="X13" s="11">
        <f>'[3]Приложение по субвенции_МР_план'!X14</f>
        <v>953844.03</v>
      </c>
      <c r="Y13" s="11">
        <f>'[3]Приложение по субвенции_МР_план'!Y14</f>
        <v>953844.03</v>
      </c>
      <c r="Z13" s="11">
        <f>'[3]Приложение по субвенции_МР_план'!Z14</f>
        <v>822720</v>
      </c>
      <c r="AA13" s="11">
        <f>'[3]Приложение по субвенции_МР_план'!AA14</f>
        <v>822720</v>
      </c>
      <c r="AB13" s="11">
        <f>'[3]Приложение по субвенции_МР_план'!AB14</f>
        <v>822720</v>
      </c>
      <c r="AC13" s="11">
        <f>'[3]Приложение по субвенции_МР_план'!AC14</f>
        <v>1496085</v>
      </c>
      <c r="AD13" s="11">
        <f>'[3]Приложение по субвенции_МР_план'!AD14</f>
        <v>1496085</v>
      </c>
      <c r="AE13" s="11">
        <f>'[3]Приложение по субвенции_МР_план'!AE14</f>
        <v>1496085</v>
      </c>
      <c r="AF13" s="11">
        <f>'[3]Приложение по субвенции_МР_план'!AF14</f>
        <v>2959328</v>
      </c>
      <c r="AG13" s="11">
        <f>'[3]Приложение по субвенции_МР_план'!AG14</f>
        <v>69270</v>
      </c>
      <c r="AH13" s="11">
        <f>'[3]Приложение по субвенции_МР_план'!AH14</f>
        <v>69270</v>
      </c>
      <c r="AI13" s="11">
        <f>'[3]Приложение по субвенции_МР_план'!AI14</f>
        <v>143092312</v>
      </c>
      <c r="AJ13" s="11">
        <f>'[3]Приложение по субвенции_МР_план'!AJ14</f>
        <v>143092312</v>
      </c>
      <c r="AK13" s="11">
        <f>'[3]Приложение по субвенции_МР_план'!AK14</f>
        <v>143092312</v>
      </c>
      <c r="AL13" s="11">
        <f>'[3]Приложение по субвенции_МР_план'!AL14</f>
        <v>251224659</v>
      </c>
      <c r="AM13" s="11">
        <f>'[3]Приложение по субвенции_МР_план'!AM14</f>
        <v>251224659</v>
      </c>
      <c r="AN13" s="11">
        <f>'[3]Приложение по субвенции_МР_план'!AN14</f>
        <v>251224659</v>
      </c>
      <c r="AO13" s="11">
        <f>'[3]Приложение по субвенции_МР_план'!AO14</f>
        <v>10737402.800000001</v>
      </c>
      <c r="AP13" s="11">
        <f>'[3]Приложение по субвенции_МР_план'!AP14</f>
        <v>10737402.800000001</v>
      </c>
      <c r="AQ13" s="11">
        <f>'[3]Приложение по субвенции_МР_план'!AQ14</f>
        <v>10737402.800000001</v>
      </c>
      <c r="AR13" s="11">
        <f>'[3]Приложение по субвенции_МР_план'!AR14</f>
        <v>204000</v>
      </c>
      <c r="AS13" s="11">
        <f>'[3]Приложение по субвенции_МР_план'!AS14</f>
        <v>204000</v>
      </c>
      <c r="AT13" s="11">
        <f>'[3]Приложение по субвенции_МР_план'!AT14</f>
        <v>204000</v>
      </c>
      <c r="AU13" s="11">
        <f>'[3]Приложение по субвенции_МР_план'!AU14</f>
        <v>14199101.890000001</v>
      </c>
      <c r="AV13" s="11">
        <f>'[3]Приложение по субвенции_МР_план'!AV14</f>
        <v>13914993.66</v>
      </c>
      <c r="AW13" s="11">
        <f>'[3]Приложение по субвенции_МР_план'!AW14</f>
        <v>14008185.359999999</v>
      </c>
      <c r="AX13" s="11">
        <f>'[3]Приложение по субвенции_МР_план'!AX14</f>
        <v>4000</v>
      </c>
      <c r="AY13" s="11">
        <f>'[3]Приложение по субвенции_МР_план'!AY14</f>
        <v>4000</v>
      </c>
      <c r="AZ13" s="11">
        <f>'[3]Приложение по субвенции_МР_план'!AZ14</f>
        <v>4000</v>
      </c>
      <c r="BA13" s="11">
        <f>'[3]Приложение по субвенции_МР_план'!BA14</f>
        <v>0</v>
      </c>
      <c r="BB13" s="11">
        <f>'[3]Приложение по субвенции_МР_план'!BB14</f>
        <v>0</v>
      </c>
      <c r="BC13" s="11">
        <f>'[3]Приложение по субвенции_МР_план'!BC14</f>
        <v>0</v>
      </c>
      <c r="BD13" s="11">
        <f>'[3]Приложение по субвенции_МР_план'!BD14</f>
        <v>7069.15</v>
      </c>
      <c r="BE13" s="11">
        <f>'[3]Приложение по субвенции_МР_план'!BE14</f>
        <v>7069.15</v>
      </c>
      <c r="BF13" s="11">
        <f>'[3]Приложение по субвенции_МР_план'!BF14</f>
        <v>7069.15</v>
      </c>
      <c r="BG13" s="11">
        <f>'[3]Приложение по субвенции_МР_план'!BG14</f>
        <v>0</v>
      </c>
      <c r="BH13" s="11">
        <f>'[3]Приложение по субвенции_МР_план'!BH14</f>
        <v>0</v>
      </c>
      <c r="BI13" s="11">
        <f>'[3]Приложение по субвенции_МР_план'!BI14</f>
        <v>0</v>
      </c>
      <c r="BJ13" s="11">
        <f>'[3]Приложение по субвенции_МР_план'!BJ14</f>
        <v>1553000</v>
      </c>
      <c r="BK13" s="11">
        <f>'[3]Приложение по субвенции_МР_план'!BK14</f>
        <v>0</v>
      </c>
      <c r="BL13" s="11">
        <f>'[3]Приложение по субвенции_МР_план'!BL14</f>
        <v>0</v>
      </c>
      <c r="BM13" s="11">
        <f>'[3]Приложение по субвенции_МР_план'!BM14</f>
        <v>0</v>
      </c>
      <c r="BN13" s="11">
        <f>'[3]Приложение по субвенции_МР_план'!BN14</f>
        <v>0</v>
      </c>
      <c r="BO13" s="11">
        <f>'[3]Приложение по субвенции_МР_план'!BO14</f>
        <v>0</v>
      </c>
      <c r="BP13" s="11">
        <f>'[3]Приложение по субвенции_МР_план'!BP14</f>
        <v>28783613</v>
      </c>
      <c r="BQ13" s="11">
        <f>'[3]Приложение по субвенции_МР_план'!BQ14</f>
        <v>28783613</v>
      </c>
      <c r="BR13" s="11">
        <f>'[3]Приложение по субвенции_МР_план'!BR14</f>
        <v>28783613</v>
      </c>
      <c r="BS13" s="11">
        <f>'[3]Приложение по субвенции_МР_план'!BS14</f>
        <v>3440598.57</v>
      </c>
      <c r="BT13" s="11">
        <f>'[3]Приложение по субвенции_МР_план'!BT14</f>
        <v>3440598.57</v>
      </c>
      <c r="BU13" s="11">
        <f>'[3]Приложение по субвенции_МР_план'!BU14</f>
        <v>3440598.57</v>
      </c>
      <c r="BV13" s="11">
        <f>'[3]Приложение по субвенции_МР_план'!BV14</f>
        <v>100000</v>
      </c>
      <c r="BW13" s="11">
        <f>'[3]Приложение по субвенции_МР_план'!BW14</f>
        <v>100000</v>
      </c>
      <c r="BX13" s="11">
        <f>'[3]Приложение по субвенции_МР_план'!BX14</f>
        <v>100000</v>
      </c>
      <c r="BY13" s="11">
        <f>'[3]Приложение по субвенции_МР_план'!BY14</f>
        <v>643104</v>
      </c>
      <c r="BZ13" s="11">
        <f>'[3]Приложение по субвенции_МР_план'!BZ14</f>
        <v>643104</v>
      </c>
      <c r="CA13" s="11">
        <f>'[3]Приложение по субвенции_МР_план'!CA14</f>
        <v>643104</v>
      </c>
      <c r="CB13" s="11">
        <f>'[3]Приложение по субвенции_МР_план'!CB14</f>
        <v>251328</v>
      </c>
      <c r="CC13" s="11">
        <f>'[3]Приложение по субвенции_МР_план'!CC14</f>
        <v>251328</v>
      </c>
      <c r="CD13" s="11">
        <f>'[3]Приложение по субвенции_МР_план'!CD14</f>
        <v>251328</v>
      </c>
      <c r="CE13" s="11">
        <f>'[3]Приложение по субвенции_МР_план'!CE14</f>
        <v>0</v>
      </c>
      <c r="CF13" s="11">
        <f>'[3]Приложение по субвенции_МР_план'!CF14</f>
        <v>0</v>
      </c>
      <c r="CG13" s="11">
        <f>'[3]Приложение по субвенции_МР_план'!CG14</f>
        <v>0</v>
      </c>
    </row>
    <row r="14" spans="1:85" ht="40.5" x14ac:dyDescent="0.3">
      <c r="A14" s="12" t="s">
        <v>18</v>
      </c>
      <c r="B14" s="11">
        <f t="shared" si="11"/>
        <v>431040623.27999997</v>
      </c>
      <c r="C14" s="11">
        <f t="shared" si="12"/>
        <v>429537369.55999994</v>
      </c>
      <c r="D14" s="11">
        <f t="shared" si="13"/>
        <v>429622524.13999993</v>
      </c>
      <c r="E14" s="11">
        <f>'[3]Приложение по субвенции_МР_план'!E15</f>
        <v>0</v>
      </c>
      <c r="F14" s="11">
        <f>'[3]Приложение по субвенции_МР_план'!F15</f>
        <v>0</v>
      </c>
      <c r="G14" s="11">
        <f>'[3]Приложение по субвенции_МР_план'!G15</f>
        <v>0</v>
      </c>
      <c r="H14" s="11">
        <f>'[3]Приложение по субвенции_МР_план'!H15</f>
        <v>0</v>
      </c>
      <c r="I14" s="11">
        <f>'[3]Приложение по субвенции_МР_план'!I15</f>
        <v>0</v>
      </c>
      <c r="J14" s="11">
        <f>'[3]Приложение по субвенции_МР_план'!J15</f>
        <v>0</v>
      </c>
      <c r="K14" s="11">
        <f>'[3]Приложение по субвенции_МР_план'!K15</f>
        <v>1992784.86</v>
      </c>
      <c r="L14" s="11">
        <f>'[3]Приложение по субвенции_МР_план'!L15</f>
        <v>1992784.86</v>
      </c>
      <c r="M14" s="11">
        <f>'[3]Приложение по субвенции_МР_план'!M15</f>
        <v>1992784.86</v>
      </c>
      <c r="N14" s="11">
        <f>'[3]Приложение по субвенции_МР_план'!N15</f>
        <v>2147086.4300000002</v>
      </c>
      <c r="O14" s="11">
        <f>'[3]Приложение по субвенции_МР_план'!O15</f>
        <v>1847086.43</v>
      </c>
      <c r="P14" s="11">
        <f>'[3]Приложение по субвенции_МР_план'!P15</f>
        <v>1847086.43</v>
      </c>
      <c r="Q14" s="11">
        <f>'[3]Приложение по субвенции_МР_план'!Q15</f>
        <v>770925.54</v>
      </c>
      <c r="R14" s="11">
        <f>'[3]Приложение по субвенции_МР_план'!R15</f>
        <v>770925.54</v>
      </c>
      <c r="S14" s="11">
        <f>'[3]Приложение по субвенции_МР_план'!S15</f>
        <v>770925.54</v>
      </c>
      <c r="T14" s="11">
        <f>'[3]Приложение по субвенции_МР_план'!T15</f>
        <v>1304776</v>
      </c>
      <c r="U14" s="11">
        <f>'[3]Приложение по субвенции_МР_план'!U15</f>
        <v>1304776</v>
      </c>
      <c r="V14" s="11">
        <f>'[3]Приложение по субвенции_МР_план'!V15</f>
        <v>1304776</v>
      </c>
      <c r="W14" s="11">
        <f>'[3]Приложение по субвенции_МР_план'!W15</f>
        <v>991544.03</v>
      </c>
      <c r="X14" s="11">
        <f>'[3]Приложение по субвенции_МР_план'!X15</f>
        <v>991544.03</v>
      </c>
      <c r="Y14" s="11">
        <f>'[3]Приложение по субвенции_МР_план'!Y15</f>
        <v>991544.03</v>
      </c>
      <c r="Z14" s="11">
        <f>'[3]Приложение по субвенции_МР_план'!Z15</f>
        <v>857520</v>
      </c>
      <c r="AA14" s="11">
        <f>'[3]Приложение по субвенции_МР_план'!AA15</f>
        <v>857520</v>
      </c>
      <c r="AB14" s="11">
        <f>'[3]Приложение по субвенции_МР_план'!AB15</f>
        <v>857520</v>
      </c>
      <c r="AC14" s="11">
        <f>'[3]Приложение по субвенции_МР_план'!AC15</f>
        <v>1827671</v>
      </c>
      <c r="AD14" s="11">
        <f>'[3]Приложение по субвенции_МР_план'!AD15</f>
        <v>1827671</v>
      </c>
      <c r="AE14" s="11">
        <f>'[3]Приложение по субвенции_МР_план'!AE15</f>
        <v>1827671</v>
      </c>
      <c r="AF14" s="11">
        <f>'[3]Приложение по субвенции_МР_план'!AF15</f>
        <v>986443</v>
      </c>
      <c r="AG14" s="11">
        <f>'[3]Приложение по субвенции_МР_план'!AG15</f>
        <v>23090</v>
      </c>
      <c r="AH14" s="11">
        <f>'[3]Приложение по субвенции_МР_план'!AH15</f>
        <v>23090</v>
      </c>
      <c r="AI14" s="11">
        <f>'[3]Приложение по субвенции_МР_план'!AI15</f>
        <v>50942542</v>
      </c>
      <c r="AJ14" s="11">
        <f>'[3]Приложение по субвенции_МР_план'!AJ15</f>
        <v>50942542</v>
      </c>
      <c r="AK14" s="11">
        <f>'[3]Приложение по субвенции_МР_план'!AK15</f>
        <v>50942542</v>
      </c>
      <c r="AL14" s="11">
        <f>'[3]Приложение по субвенции_МР_план'!AL15</f>
        <v>331163941</v>
      </c>
      <c r="AM14" s="11">
        <f>'[3]Приложение по субвенции_МР_план'!AM15</f>
        <v>331163941</v>
      </c>
      <c r="AN14" s="11">
        <f>'[3]Приложение по субвенции_МР_план'!AN15</f>
        <v>331163941</v>
      </c>
      <c r="AO14" s="11">
        <f>'[3]Приложение по субвенции_МР_план'!AO15</f>
        <v>9504116.9000000004</v>
      </c>
      <c r="AP14" s="11">
        <f>'[3]Приложение по субвенции_МР_план'!AP15</f>
        <v>9504116.9000000004</v>
      </c>
      <c r="AQ14" s="11">
        <f>'[3]Приложение по субвенции_МР_план'!AQ15</f>
        <v>9504116.9000000004</v>
      </c>
      <c r="AR14" s="11">
        <f>'[3]Приложение по субвенции_МР_план'!AR15</f>
        <v>108800</v>
      </c>
      <c r="AS14" s="11">
        <f>'[3]Приложение по субвенции_МР_план'!AS15</f>
        <v>108800</v>
      </c>
      <c r="AT14" s="11">
        <f>'[3]Приложение по субвенции_МР_план'!AT15</f>
        <v>108800</v>
      </c>
      <c r="AU14" s="11">
        <f>'[3]Приложение по субвенции_МР_план'!AU15</f>
        <v>11508988.789999999</v>
      </c>
      <c r="AV14" s="11">
        <f>'[3]Приложение по субвенции_МР_план'!AV15</f>
        <v>11269088.07</v>
      </c>
      <c r="AW14" s="11">
        <f>'[3]Приложение по субвенции_МР_план'!AW15</f>
        <v>11354242.65</v>
      </c>
      <c r="AX14" s="11">
        <f>'[3]Приложение по субвенции_МР_план'!AX15</f>
        <v>4500</v>
      </c>
      <c r="AY14" s="11">
        <f>'[3]Приложение по субвенции_МР_план'!AY15</f>
        <v>4500</v>
      </c>
      <c r="AZ14" s="11">
        <f>'[3]Приложение по субвенции_МР_план'!AZ15</f>
        <v>4500</v>
      </c>
      <c r="BA14" s="11">
        <f>'[3]Приложение по субвенции_МР_план'!BA15</f>
        <v>0</v>
      </c>
      <c r="BB14" s="11">
        <f>'[3]Приложение по субвенции_МР_план'!BB15</f>
        <v>0</v>
      </c>
      <c r="BC14" s="11">
        <f>'[3]Приложение по субвенции_МР_план'!BC15</f>
        <v>0</v>
      </c>
      <c r="BD14" s="11">
        <f>'[3]Приложение по субвенции_МР_план'!BD15</f>
        <v>7069.15</v>
      </c>
      <c r="BE14" s="11">
        <f>'[3]Приложение по субвенции_МР_план'!BE15</f>
        <v>7069.15</v>
      </c>
      <c r="BF14" s="11">
        <f>'[3]Приложение по субвенции_МР_план'!BF15</f>
        <v>7069.15</v>
      </c>
      <c r="BG14" s="11">
        <f>'[3]Приложение по субвенции_МР_план'!BG15</f>
        <v>0</v>
      </c>
      <c r="BH14" s="11">
        <f>'[3]Приложение по субвенции_МР_план'!BH15</f>
        <v>0</v>
      </c>
      <c r="BI14" s="11">
        <f>'[3]Приложение по субвенции_МР_план'!BI15</f>
        <v>0</v>
      </c>
      <c r="BJ14" s="11">
        <f>'[3]Приложение по субвенции_МР_план'!BJ15</f>
        <v>0</v>
      </c>
      <c r="BK14" s="11">
        <f>'[3]Приложение по субвенции_МР_план'!BK15</f>
        <v>0</v>
      </c>
      <c r="BL14" s="11">
        <f>'[3]Приложение по субвенции_МР_план'!BL15</f>
        <v>0</v>
      </c>
      <c r="BM14" s="11">
        <f>'[3]Приложение по субвенции_МР_план'!BM15</f>
        <v>0</v>
      </c>
      <c r="BN14" s="11">
        <f>'[3]Приложение по субвенции_МР_план'!BN15</f>
        <v>0</v>
      </c>
      <c r="BO14" s="11">
        <f>'[3]Приложение по субвенции_МР_план'!BO15</f>
        <v>0</v>
      </c>
      <c r="BP14" s="11">
        <f>'[3]Приложение по субвенции_МР_план'!BP15</f>
        <v>10352728</v>
      </c>
      <c r="BQ14" s="11">
        <f>'[3]Приложение по субвенции_МР_план'!BQ15</f>
        <v>10352728</v>
      </c>
      <c r="BR14" s="11">
        <f>'[3]Приложение по субвенции_МР_план'!BR15</f>
        <v>10352728</v>
      </c>
      <c r="BS14" s="11">
        <f>'[3]Приложение по субвенции_МР_план'!BS15</f>
        <v>4013092.58</v>
      </c>
      <c r="BT14" s="11">
        <f>'[3]Приложение по субвенции_МР_план'!BT15</f>
        <v>4013092.58</v>
      </c>
      <c r="BU14" s="11">
        <f>'[3]Приложение по субвенции_МР_план'!BU15</f>
        <v>4013092.58</v>
      </c>
      <c r="BV14" s="11">
        <f>'[3]Приложение по субвенции_МР_план'!BV15</f>
        <v>150000</v>
      </c>
      <c r="BW14" s="11">
        <f>'[3]Приложение по субвенции_МР_план'!BW15</f>
        <v>150000</v>
      </c>
      <c r="BX14" s="11">
        <f>'[3]Приложение по субвенции_МР_план'!BX15</f>
        <v>150000</v>
      </c>
      <c r="BY14" s="11">
        <f>'[3]Приложение по субвенции_МР_план'!BY15</f>
        <v>1888656</v>
      </c>
      <c r="BZ14" s="11">
        <f>'[3]Приложение по субвенции_МР_план'!BZ15</f>
        <v>1888656</v>
      </c>
      <c r="CA14" s="11">
        <f>'[3]Приложение по субвенции_МР_план'!CA15</f>
        <v>1888656</v>
      </c>
      <c r="CB14" s="11">
        <f>'[3]Приложение по субвенции_МР_план'!CB15</f>
        <v>517438</v>
      </c>
      <c r="CC14" s="11">
        <f>'[3]Приложение по субвенции_МР_план'!CC15</f>
        <v>517438</v>
      </c>
      <c r="CD14" s="11">
        <f>'[3]Приложение по субвенции_МР_план'!CD15</f>
        <v>517438</v>
      </c>
      <c r="CE14" s="11">
        <f>'[3]Приложение по субвенции_МР_план'!CE15</f>
        <v>0</v>
      </c>
      <c r="CF14" s="11">
        <f>'[3]Приложение по субвенции_МР_план'!CF15</f>
        <v>0</v>
      </c>
      <c r="CG14" s="11">
        <f>'[3]Приложение по субвенции_МР_план'!CG15</f>
        <v>0</v>
      </c>
    </row>
    <row r="15" spans="1:85" ht="40.5" x14ac:dyDescent="0.3">
      <c r="A15" s="12" t="s">
        <v>57</v>
      </c>
      <c r="B15" s="11">
        <f t="shared" si="11"/>
        <v>483653777.41000003</v>
      </c>
      <c r="C15" s="11">
        <f t="shared" si="12"/>
        <v>481189471.60000002</v>
      </c>
      <c r="D15" s="11">
        <f t="shared" si="13"/>
        <v>481551889.95000005</v>
      </c>
      <c r="E15" s="11">
        <f>'[3]Приложение по субвенции_МР_план'!E16</f>
        <v>0</v>
      </c>
      <c r="F15" s="11">
        <f>'[3]Приложение по субвенции_МР_план'!F16</f>
        <v>0</v>
      </c>
      <c r="G15" s="11">
        <f>'[3]Приложение по субвенции_МР_план'!G16</f>
        <v>0</v>
      </c>
      <c r="H15" s="11">
        <f>'[3]Приложение по субвенции_МР_план'!H16</f>
        <v>2743300</v>
      </c>
      <c r="I15" s="11">
        <f>'[3]Приложение по субвенции_МР_план'!I16</f>
        <v>3032500</v>
      </c>
      <c r="J15" s="11">
        <f>'[3]Приложение по субвенции_МР_план'!J16</f>
        <v>3314500</v>
      </c>
      <c r="K15" s="11">
        <f>'[3]Приложение по субвенции_МР_план'!K16</f>
        <v>2210146.4299999997</v>
      </c>
      <c r="L15" s="11">
        <f>'[3]Приложение по субвенции_МР_план'!L16</f>
        <v>2210146.4299999997</v>
      </c>
      <c r="M15" s="11">
        <f>'[3]Приложение по субвенции_МР_план'!M16</f>
        <v>2210146.4299999997</v>
      </c>
      <c r="N15" s="11">
        <f>'[3]Приложение по субвенции_МР_план'!N16</f>
        <v>2538935.83</v>
      </c>
      <c r="O15" s="11">
        <f>'[3]Приложение по субвенции_МР_план'!O16</f>
        <v>1938935.83</v>
      </c>
      <c r="P15" s="11">
        <f>'[3]Приложение по субвенции_МР_план'!P16</f>
        <v>1938935.83</v>
      </c>
      <c r="Q15" s="11">
        <f>'[3]Приложение по субвенции_МР_план'!Q16</f>
        <v>735925.54</v>
      </c>
      <c r="R15" s="11">
        <f>'[3]Приложение по субвенции_МР_план'!R16</f>
        <v>735925.54</v>
      </c>
      <c r="S15" s="11">
        <f>'[3]Приложение по субвенции_МР_план'!S16</f>
        <v>735925.54</v>
      </c>
      <c r="T15" s="11">
        <f>'[3]Приложение по субвенции_МР_план'!T16</f>
        <v>782639</v>
      </c>
      <c r="U15" s="11">
        <f>'[3]Приложение по субвенции_МР_план'!U16</f>
        <v>782639</v>
      </c>
      <c r="V15" s="11">
        <f>'[3]Приложение по субвенции_МР_план'!V16</f>
        <v>782639</v>
      </c>
      <c r="W15" s="11">
        <f>'[3]Приложение по субвенции_МР_план'!W16</f>
        <v>0</v>
      </c>
      <c r="X15" s="11">
        <f>'[3]Приложение по субвенции_МР_план'!X16</f>
        <v>0</v>
      </c>
      <c r="Y15" s="11">
        <f>'[3]Приложение по субвенции_МР_план'!Y16</f>
        <v>0</v>
      </c>
      <c r="Z15" s="11">
        <f>'[3]Приложение по субвенции_МР_план'!Z16</f>
        <v>699820</v>
      </c>
      <c r="AA15" s="11">
        <f>'[3]Приложение по субвенции_МР_план'!AA16</f>
        <v>699820</v>
      </c>
      <c r="AB15" s="11">
        <f>'[3]Приложение по субвенции_МР_план'!AB16</f>
        <v>699820</v>
      </c>
      <c r="AC15" s="11">
        <f>'[3]Приложение по субвенции_МР_план'!AC16</f>
        <v>540801</v>
      </c>
      <c r="AD15" s="11">
        <f>'[3]Приложение по субвенции_МР_план'!AD16</f>
        <v>540801</v>
      </c>
      <c r="AE15" s="11">
        <f>'[3]Приложение по субвенции_МР_план'!AE16</f>
        <v>540801</v>
      </c>
      <c r="AF15" s="11">
        <f>'[3]Приложение по субвенции_МР_план'!AF16</f>
        <v>1972885</v>
      </c>
      <c r="AG15" s="11">
        <f>'[3]Приложение по субвенции_МР_план'!AG16</f>
        <v>46180</v>
      </c>
      <c r="AH15" s="11">
        <f>'[3]Приложение по субвенции_МР_план'!AH16</f>
        <v>46180</v>
      </c>
      <c r="AI15" s="11">
        <f>'[3]Приложение по субвенции_МР_план'!AI16</f>
        <v>113437243</v>
      </c>
      <c r="AJ15" s="11">
        <f>'[3]Приложение по субвенции_МР_план'!AJ16</f>
        <v>113437243</v>
      </c>
      <c r="AK15" s="11">
        <f>'[3]Приложение по субвенции_МР_план'!AK16</f>
        <v>113437243</v>
      </c>
      <c r="AL15" s="11">
        <f>'[3]Приложение по субвенции_МР_план'!AL16</f>
        <v>318956516</v>
      </c>
      <c r="AM15" s="11">
        <f>'[3]Приложение по субвенции_МР_план'!AM16</f>
        <v>318956516</v>
      </c>
      <c r="AN15" s="11">
        <f>'[3]Приложение по субвенции_МР_план'!AN16</f>
        <v>318956516</v>
      </c>
      <c r="AO15" s="11">
        <f>'[3]Приложение по субвенции_МР_план'!AO16</f>
        <v>8435112.8000000007</v>
      </c>
      <c r="AP15" s="11">
        <f>'[3]Приложение по субвенции_МР_план'!AP16</f>
        <v>8435112.8000000007</v>
      </c>
      <c r="AQ15" s="11">
        <f>'[3]Приложение по субвенции_МР_план'!AQ16</f>
        <v>8435112.8000000007</v>
      </c>
      <c r="AR15" s="11">
        <f>'[3]Приложение по субвенции_МР_план'!AR16</f>
        <v>81600</v>
      </c>
      <c r="AS15" s="11">
        <f>'[3]Приложение по субвенции_МР_план'!AS16</f>
        <v>81600</v>
      </c>
      <c r="AT15" s="11">
        <f>'[3]Приложение по субвенции_МР_план'!AT16</f>
        <v>81600</v>
      </c>
      <c r="AU15" s="11">
        <f>'[3]Приложение по субвенции_МР_план'!AU16</f>
        <v>10886954.560000001</v>
      </c>
      <c r="AV15" s="11">
        <f>'[3]Приложение по субвенции_МР_план'!AV16</f>
        <v>10660153.75</v>
      </c>
      <c r="AW15" s="11">
        <f>'[3]Приложение по субвенции_МР_план'!AW16</f>
        <v>10740572.1</v>
      </c>
      <c r="AX15" s="11">
        <f>'[3]Приложение по субвенции_МР_план'!AX16</f>
        <v>5500</v>
      </c>
      <c r="AY15" s="11">
        <f>'[3]Приложение по субвенции_МР_план'!AY16</f>
        <v>5500</v>
      </c>
      <c r="AZ15" s="11">
        <f>'[3]Приложение по субвенции_МР_план'!AZ16</f>
        <v>5500</v>
      </c>
      <c r="BA15" s="11">
        <f>'[3]Приложение по субвенции_МР_план'!BA16</f>
        <v>0</v>
      </c>
      <c r="BB15" s="11">
        <f>'[3]Приложение по субвенции_МР_план'!BB16</f>
        <v>0</v>
      </c>
      <c r="BC15" s="11">
        <f>'[3]Приложение по субвенции_МР_план'!BC16</f>
        <v>0</v>
      </c>
      <c r="BD15" s="11">
        <f>'[3]Приложение по субвенции_МР_план'!BD16</f>
        <v>7069.15</v>
      </c>
      <c r="BE15" s="11">
        <f>'[3]Приложение по субвенции_МР_план'!BE16</f>
        <v>7069.15</v>
      </c>
      <c r="BF15" s="11">
        <f>'[3]Приложение по субвенции_МР_план'!BF16</f>
        <v>7069.15</v>
      </c>
      <c r="BG15" s="11">
        <f>'[3]Приложение по субвенции_МР_план'!BG16</f>
        <v>0</v>
      </c>
      <c r="BH15" s="11">
        <f>'[3]Приложение по субвенции_МР_план'!BH16</f>
        <v>0</v>
      </c>
      <c r="BI15" s="11">
        <f>'[3]Приложение по субвенции_МР_план'!BI16</f>
        <v>0</v>
      </c>
      <c r="BJ15" s="11">
        <f>'[3]Приложение по субвенции_МР_план'!BJ16</f>
        <v>0</v>
      </c>
      <c r="BK15" s="11">
        <f>'[3]Приложение по субвенции_МР_план'!BK16</f>
        <v>0</v>
      </c>
      <c r="BL15" s="11">
        <f>'[3]Приложение по субвенции_МР_план'!BL16</f>
        <v>0</v>
      </c>
      <c r="BM15" s="11">
        <f>'[3]Приложение по субвенции_МР_план'!BM16</f>
        <v>0</v>
      </c>
      <c r="BN15" s="11">
        <f>'[3]Приложение по субвенции_МР_план'!BN16</f>
        <v>0</v>
      </c>
      <c r="BO15" s="11">
        <f>'[3]Приложение по субвенции_МР_план'!BO16</f>
        <v>0</v>
      </c>
      <c r="BP15" s="11">
        <f>'[3]Приложение по субвенции_МР_план'!BP16</f>
        <v>13958360</v>
      </c>
      <c r="BQ15" s="11">
        <f>'[3]Приложение по субвенции_МР_план'!BQ16</f>
        <v>13958360</v>
      </c>
      <c r="BR15" s="11">
        <f>'[3]Приложение по субвенции_МР_план'!BR16</f>
        <v>13958360</v>
      </c>
      <c r="BS15" s="11">
        <f>'[3]Приложение по субвенции_МР_план'!BS16</f>
        <v>3421089.1</v>
      </c>
      <c r="BT15" s="11">
        <f>'[3]Приложение по субвенции_МР_план'!BT16</f>
        <v>3421089.1</v>
      </c>
      <c r="BU15" s="11">
        <f>'[3]Приложение по субвенции_МР_план'!BU16</f>
        <v>3421089.1</v>
      </c>
      <c r="BV15" s="11">
        <f>'[3]Приложение по субвенции_МР_план'!BV16</f>
        <v>50000</v>
      </c>
      <c r="BW15" s="11">
        <f>'[3]Приложение по субвенции_МР_план'!BW16</f>
        <v>50000</v>
      </c>
      <c r="BX15" s="11">
        <f>'[3]Приложение по субвенции_МР_план'!BX16</f>
        <v>50000</v>
      </c>
      <c r="BY15" s="11">
        <f>'[3]Приложение по субвенции_МР_план'!BY16</f>
        <v>1820280</v>
      </c>
      <c r="BZ15" s="11">
        <f>'[3]Приложение по субвенции_МР_план'!BZ16</f>
        <v>1820280</v>
      </c>
      <c r="CA15" s="11">
        <f>'[3]Приложение по субвенции_МР_план'!CA16</f>
        <v>1820280</v>
      </c>
      <c r="CB15" s="11">
        <f>'[3]Приложение по субвенции_МР_план'!CB16</f>
        <v>369600</v>
      </c>
      <c r="CC15" s="11">
        <f>'[3]Приложение по субвенции_МР_план'!CC16</f>
        <v>369600</v>
      </c>
      <c r="CD15" s="11">
        <f>'[3]Приложение по субвенции_МР_план'!CD16</f>
        <v>369600</v>
      </c>
      <c r="CE15" s="11">
        <f>'[3]Приложение по субвенции_МР_план'!CE16</f>
        <v>0</v>
      </c>
      <c r="CF15" s="11">
        <f>'[3]Приложение по субвенции_МР_план'!CF16</f>
        <v>0</v>
      </c>
      <c r="CG15" s="11">
        <f>'[3]Приложение по субвенции_МР_план'!CG16</f>
        <v>0</v>
      </c>
    </row>
    <row r="16" spans="1:85" ht="40.5" x14ac:dyDescent="0.3">
      <c r="A16" s="12" t="s">
        <v>19</v>
      </c>
      <c r="B16" s="11">
        <f t="shared" si="11"/>
        <v>284089949.08999997</v>
      </c>
      <c r="C16" s="11">
        <f t="shared" si="12"/>
        <v>283957552.02999997</v>
      </c>
      <c r="D16" s="11">
        <f t="shared" si="13"/>
        <v>284006724.95999998</v>
      </c>
      <c r="E16" s="11">
        <f>'[3]Приложение по субвенции_МР_план'!E17</f>
        <v>0</v>
      </c>
      <c r="F16" s="11">
        <f>'[3]Приложение по субвенции_МР_план'!F17</f>
        <v>0</v>
      </c>
      <c r="G16" s="11">
        <f>'[3]Приложение по субвенции_МР_план'!G17</f>
        <v>0</v>
      </c>
      <c r="H16" s="11">
        <f>'[3]Приложение по субвенции_МР_план'!H17</f>
        <v>0</v>
      </c>
      <c r="I16" s="11">
        <f>'[3]Приложение по субвенции_МР_план'!I17</f>
        <v>0</v>
      </c>
      <c r="J16" s="11">
        <f>'[3]Приложение по субвенции_МР_план'!J17</f>
        <v>0</v>
      </c>
      <c r="K16" s="11">
        <f>'[3]Приложение по субвенции_МР_план'!K17</f>
        <v>1820505.55</v>
      </c>
      <c r="L16" s="11">
        <f>'[3]Приложение по субвенции_МР_план'!L17</f>
        <v>1820505.55</v>
      </c>
      <c r="M16" s="11">
        <f>'[3]Приложение по субвенции_МР_план'!M17</f>
        <v>1820505.55</v>
      </c>
      <c r="N16" s="11">
        <f>'[3]Приложение по субвенции_МР_план'!N17</f>
        <v>1729066.12</v>
      </c>
      <c r="O16" s="11">
        <f>'[3]Приложение по субвенции_МР_план'!O17</f>
        <v>1729066.12</v>
      </c>
      <c r="P16" s="11">
        <f>'[3]Приложение по субвенции_МР_план'!P17</f>
        <v>1729066.12</v>
      </c>
      <c r="Q16" s="11">
        <f>'[3]Приложение по субвенции_МР_план'!Q17</f>
        <v>775925.54</v>
      </c>
      <c r="R16" s="11">
        <f>'[3]Приложение по субвенции_МР_план'!R17</f>
        <v>775925.54</v>
      </c>
      <c r="S16" s="11">
        <f>'[3]Приложение по субвенции_МР_план'!S17</f>
        <v>775925.54</v>
      </c>
      <c r="T16" s="11">
        <f>'[3]Приложение по субвенции_МР_план'!T17</f>
        <v>725639</v>
      </c>
      <c r="U16" s="11">
        <f>'[3]Приложение по субвенции_МР_план'!U17</f>
        <v>725639</v>
      </c>
      <c r="V16" s="11">
        <f>'[3]Приложение по субвенции_МР_план'!V17</f>
        <v>725639</v>
      </c>
      <c r="W16" s="11">
        <f>'[3]Приложение по субвенции_МР_план'!W17</f>
        <v>938244.03</v>
      </c>
      <c r="X16" s="11">
        <f>'[3]Приложение по субвенции_МР_план'!X17</f>
        <v>938244.03</v>
      </c>
      <c r="Y16" s="11">
        <f>'[3]Приложение по субвенции_МР_план'!Y17</f>
        <v>938244.03</v>
      </c>
      <c r="Z16" s="11">
        <f>'[3]Приложение по субвенции_МР_план'!Z17</f>
        <v>811620</v>
      </c>
      <c r="AA16" s="11">
        <f>'[3]Приложение по субвенции_МР_план'!AA17</f>
        <v>811620</v>
      </c>
      <c r="AB16" s="11">
        <f>'[3]Приложение по субвенции_МР_план'!AB17</f>
        <v>811620</v>
      </c>
      <c r="AC16" s="11">
        <f>'[3]Приложение по субвенции_МР_план'!AC17</f>
        <v>323691</v>
      </c>
      <c r="AD16" s="11">
        <f>'[3]Приложение по субвенции_МР_план'!AD17</f>
        <v>323691</v>
      </c>
      <c r="AE16" s="11">
        <f>'[3]Приложение по субвенции_МР_план'!AE17</f>
        <v>323691</v>
      </c>
      <c r="AF16" s="11">
        <f>'[3]Приложение по субвенции_МР_план'!AF17</f>
        <v>0</v>
      </c>
      <c r="AG16" s="11">
        <f>'[3]Приложение по субвенции_МР_план'!AG17</f>
        <v>0</v>
      </c>
      <c r="AH16" s="11">
        <f>'[3]Приложение по субвенции_МР_план'!AH17</f>
        <v>0</v>
      </c>
      <c r="AI16" s="11">
        <f>'[3]Приложение по субвенции_МР_план'!AI17</f>
        <v>37306820</v>
      </c>
      <c r="AJ16" s="11">
        <f>'[3]Приложение по субвенции_МР_план'!AJ17</f>
        <v>37306820</v>
      </c>
      <c r="AK16" s="11">
        <f>'[3]Приложение по субвенции_МР_план'!AK17</f>
        <v>37306820</v>
      </c>
      <c r="AL16" s="11">
        <f>'[3]Приложение по субвенции_МР_план'!AL17</f>
        <v>215225563</v>
      </c>
      <c r="AM16" s="11">
        <f>'[3]Приложение по субвенции_МР_план'!AM17</f>
        <v>215225563</v>
      </c>
      <c r="AN16" s="11">
        <f>'[3]Приложение по субвенции_МР_план'!AN17</f>
        <v>215225563</v>
      </c>
      <c r="AO16" s="11">
        <f>'[3]Приложение по субвенции_МР_план'!AO17</f>
        <v>5403167.7999999998</v>
      </c>
      <c r="AP16" s="11">
        <f>'[3]Приложение по субвенции_МР_план'!AP17</f>
        <v>5403167.7999999998</v>
      </c>
      <c r="AQ16" s="11">
        <f>'[3]Приложение по субвенции_МР_план'!AQ17</f>
        <v>5403167.7999999998</v>
      </c>
      <c r="AR16" s="11">
        <f>'[3]Приложение по субвенции_МР_план'!AR17</f>
        <v>208250</v>
      </c>
      <c r="AS16" s="11">
        <f>'[3]Приложение по субвенции_МР_план'!AS17</f>
        <v>208250</v>
      </c>
      <c r="AT16" s="11">
        <f>'[3]Приложение по субвенции_МР_план'!AT17</f>
        <v>208250</v>
      </c>
      <c r="AU16" s="11">
        <f>'[3]Приложение по субвенции_МР_план'!AU17</f>
        <v>6189657.3300000001</v>
      </c>
      <c r="AV16" s="11">
        <f>'[3]Приложение по субвенции_МР_план'!AV17</f>
        <v>6057260.2699999996</v>
      </c>
      <c r="AW16" s="11">
        <f>'[3]Приложение по субвенции_МР_план'!AW17</f>
        <v>6106433.1999999993</v>
      </c>
      <c r="AX16" s="11">
        <f>'[3]Приложение по субвенции_МР_план'!AX17</f>
        <v>4000</v>
      </c>
      <c r="AY16" s="11">
        <f>'[3]Приложение по субвенции_МР_план'!AY17</f>
        <v>4000</v>
      </c>
      <c r="AZ16" s="11">
        <f>'[3]Приложение по субвенции_МР_план'!AZ17</f>
        <v>4000</v>
      </c>
      <c r="BA16" s="11">
        <f>'[3]Приложение по субвенции_МР_план'!BA17</f>
        <v>0</v>
      </c>
      <c r="BB16" s="11">
        <f>'[3]Приложение по субвенции_МР_план'!BB17</f>
        <v>0</v>
      </c>
      <c r="BC16" s="11">
        <f>'[3]Приложение по субвенции_МР_план'!BC17</f>
        <v>0</v>
      </c>
      <c r="BD16" s="11">
        <f>'[3]Приложение по субвенции_МР_план'!BD17</f>
        <v>7069.15</v>
      </c>
      <c r="BE16" s="11">
        <f>'[3]Приложение по субвенции_МР_план'!BE17</f>
        <v>7069.15</v>
      </c>
      <c r="BF16" s="11">
        <f>'[3]Приложение по субвенции_МР_план'!BF17</f>
        <v>7069.15</v>
      </c>
      <c r="BG16" s="11">
        <f>'[3]Приложение по субвенции_МР_план'!BG17</f>
        <v>0</v>
      </c>
      <c r="BH16" s="11">
        <f>'[3]Приложение по субвенции_МР_план'!BH17</f>
        <v>0</v>
      </c>
      <c r="BI16" s="11">
        <f>'[3]Приложение по субвенции_МР_план'!BI17</f>
        <v>0</v>
      </c>
      <c r="BJ16" s="11">
        <f>'[3]Приложение по субвенции_МР_план'!BJ17</f>
        <v>0</v>
      </c>
      <c r="BK16" s="11">
        <f>'[3]Приложение по субвенции_МР_план'!BK17</f>
        <v>0</v>
      </c>
      <c r="BL16" s="11">
        <f>'[3]Приложение по субвенции_МР_план'!BL17</f>
        <v>0</v>
      </c>
      <c r="BM16" s="11">
        <f>'[3]Приложение по субвенции_МР_план'!BM17</f>
        <v>0</v>
      </c>
      <c r="BN16" s="11">
        <f>'[3]Приложение по субвенции_МР_план'!BN17</f>
        <v>0</v>
      </c>
      <c r="BO16" s="11">
        <f>'[3]Приложение по субвенции_МР_план'!BO17</f>
        <v>0</v>
      </c>
      <c r="BP16" s="11">
        <f>'[3]Приложение по субвенции_МР_план'!BP17</f>
        <v>8748749</v>
      </c>
      <c r="BQ16" s="11">
        <f>'[3]Приложение по субвенции_МР_план'!BQ17</f>
        <v>8748749</v>
      </c>
      <c r="BR16" s="11">
        <f>'[3]Приложение по субвенции_МР_план'!BR17</f>
        <v>8748749</v>
      </c>
      <c r="BS16" s="11">
        <f>'[3]Приложение по субвенции_МР_план'!BS17</f>
        <v>2317813.5699999998</v>
      </c>
      <c r="BT16" s="11">
        <f>'[3]Приложение по субвенции_МР_план'!BT17</f>
        <v>2317813.5699999998</v>
      </c>
      <c r="BU16" s="11">
        <f>'[3]Приложение по субвенции_МР_план'!BU17</f>
        <v>2317813.5699999998</v>
      </c>
      <c r="BV16" s="11">
        <f>'[3]Приложение по субвенции_МР_план'!BV17</f>
        <v>0</v>
      </c>
      <c r="BW16" s="11">
        <f>'[3]Приложение по субвенции_МР_план'!BW17</f>
        <v>0</v>
      </c>
      <c r="BX16" s="11">
        <f>'[3]Приложение по субвенции_МР_план'!BX17</f>
        <v>0</v>
      </c>
      <c r="BY16" s="11">
        <f>'[3]Приложение по субвенции_МР_план'!BY17</f>
        <v>1206744</v>
      </c>
      <c r="BZ16" s="11">
        <f>'[3]Приложение по субвенции_МР_план'!BZ17</f>
        <v>1206744</v>
      </c>
      <c r="CA16" s="11">
        <f>'[3]Приложение по субвенции_МР_план'!CA17</f>
        <v>1206744</v>
      </c>
      <c r="CB16" s="11">
        <f>'[3]Приложение по субвенции_МР_план'!CB17</f>
        <v>347424</v>
      </c>
      <c r="CC16" s="11">
        <f>'[3]Приложение по субвенции_МР_план'!CC17</f>
        <v>347424</v>
      </c>
      <c r="CD16" s="11">
        <f>'[3]Приложение по субвенции_МР_план'!CD17</f>
        <v>347424</v>
      </c>
      <c r="CE16" s="11">
        <f>'[3]Приложение по субвенции_МР_план'!CE17</f>
        <v>0</v>
      </c>
      <c r="CF16" s="11">
        <f>'[3]Приложение по субвенции_МР_план'!CF17</f>
        <v>0</v>
      </c>
      <c r="CG16" s="11">
        <f>'[3]Приложение по субвенции_МР_план'!CG17</f>
        <v>0</v>
      </c>
    </row>
    <row r="17" spans="1:85" ht="40.5" x14ac:dyDescent="0.3">
      <c r="A17" s="12" t="s">
        <v>20</v>
      </c>
      <c r="B17" s="11">
        <f t="shared" si="11"/>
        <v>482751520.78999996</v>
      </c>
      <c r="C17" s="11">
        <f t="shared" si="12"/>
        <v>481464208.08999997</v>
      </c>
      <c r="D17" s="11">
        <f t="shared" si="13"/>
        <v>481538170.69</v>
      </c>
      <c r="E17" s="11">
        <f>'[3]Приложение по субвенции_МР_план'!E18</f>
        <v>0</v>
      </c>
      <c r="F17" s="11">
        <f>'[3]Приложение по субвенции_МР_план'!F18</f>
        <v>0</v>
      </c>
      <c r="G17" s="11">
        <f>'[3]Приложение по субвенции_МР_план'!G18</f>
        <v>0</v>
      </c>
      <c r="H17" s="11">
        <f>'[3]Приложение по субвенции_МР_план'!H18</f>
        <v>0</v>
      </c>
      <c r="I17" s="11">
        <f>'[3]Приложение по субвенции_МР_план'!I18</f>
        <v>0</v>
      </c>
      <c r="J17" s="11">
        <f>'[3]Приложение по субвенции_МР_план'!J18</f>
        <v>0</v>
      </c>
      <c r="K17" s="11">
        <f>'[3]Приложение по субвенции_МР_план'!K18</f>
        <v>3047526.87</v>
      </c>
      <c r="L17" s="11">
        <f>'[3]Приложение по субвенции_МР_план'!L18</f>
        <v>3047526.87</v>
      </c>
      <c r="M17" s="11">
        <f>'[3]Приложение по субвенции_МР_план'!M18</f>
        <v>3047526.87</v>
      </c>
      <c r="N17" s="11">
        <f>'[3]Приложение по субвенции_МР_план'!N18</f>
        <v>1836922.23</v>
      </c>
      <c r="O17" s="11">
        <f>'[3]Приложение по субвенции_МР_план'!O18</f>
        <v>1736922.23</v>
      </c>
      <c r="P17" s="11">
        <f>'[3]Приложение по субвенции_МР_план'!P18</f>
        <v>1736922.23</v>
      </c>
      <c r="Q17" s="11">
        <f>'[3]Приложение по субвенции_МР_план'!Q18</f>
        <v>750925.54</v>
      </c>
      <c r="R17" s="11">
        <f>'[3]Приложение по субвенции_МР_план'!R18</f>
        <v>750925.54</v>
      </c>
      <c r="S17" s="11">
        <f>'[3]Приложение по субвенции_МР_план'!S18</f>
        <v>750925.54</v>
      </c>
      <c r="T17" s="11">
        <f>'[3]Приложение по субвенции_МР_план'!T18</f>
        <v>1414476</v>
      </c>
      <c r="U17" s="11">
        <f>'[3]Приложение по субвенции_МР_план'!U18</f>
        <v>1414476</v>
      </c>
      <c r="V17" s="11">
        <f>'[3]Приложение по субвенции_МР_план'!V18</f>
        <v>1414476</v>
      </c>
      <c r="W17" s="11">
        <f>'[3]Приложение по субвенции_МР_план'!W18</f>
        <v>955044.03</v>
      </c>
      <c r="X17" s="11">
        <f>'[3]Приложение по субвенции_МР_план'!X18</f>
        <v>955044.03</v>
      </c>
      <c r="Y17" s="11">
        <f>'[3]Приложение по субвенции_МР_план'!Y18</f>
        <v>955044.03</v>
      </c>
      <c r="Z17" s="11">
        <f>'[3]Приложение по субвенции_МР_план'!Z18</f>
        <v>725120</v>
      </c>
      <c r="AA17" s="11">
        <f>'[3]Приложение по субвенции_МР_план'!AA18</f>
        <v>725120</v>
      </c>
      <c r="AB17" s="11">
        <f>'[3]Приложение по субвенции_МР_план'!AB18</f>
        <v>725120</v>
      </c>
      <c r="AC17" s="11">
        <f>'[3]Приложение по субвенции_МР_план'!AC18</f>
        <v>1914515</v>
      </c>
      <c r="AD17" s="11">
        <f>'[3]Приложение по субвенции_МР_план'!AD18</f>
        <v>1914515</v>
      </c>
      <c r="AE17" s="11">
        <f>'[3]Приложение по субвенции_МР_план'!AE18</f>
        <v>1914515</v>
      </c>
      <c r="AF17" s="11">
        <f>'[3]Приложение по субвенции_МР_план'!AF18</f>
        <v>986443</v>
      </c>
      <c r="AG17" s="11">
        <f>'[3]Приложение по субвенции_МР_план'!AG18</f>
        <v>23090</v>
      </c>
      <c r="AH17" s="11">
        <f>'[3]Приложение по субвенции_МР_план'!AH18</f>
        <v>23090</v>
      </c>
      <c r="AI17" s="11">
        <f>'[3]Приложение по субвенции_МР_план'!AI18</f>
        <v>115135415</v>
      </c>
      <c r="AJ17" s="11">
        <f>'[3]Приложение по субвенции_МР_план'!AJ18</f>
        <v>115135415</v>
      </c>
      <c r="AK17" s="11">
        <f>'[3]Приложение по субвенции_МР_план'!AK18</f>
        <v>115135415</v>
      </c>
      <c r="AL17" s="11">
        <f>'[3]Приложение по субвенции_МР_план'!AL18</f>
        <v>311958145</v>
      </c>
      <c r="AM17" s="11">
        <f>'[3]Приложение по субвенции_МР_план'!AM18</f>
        <v>311958145</v>
      </c>
      <c r="AN17" s="11">
        <f>'[3]Приложение по субвенции_МР_план'!AN18</f>
        <v>311958145</v>
      </c>
      <c r="AO17" s="11">
        <f>'[3]Приложение по субвенции_МР_план'!AO18</f>
        <v>7083031.2999999998</v>
      </c>
      <c r="AP17" s="11">
        <f>'[3]Приложение по субвенции_МР_план'!AP18</f>
        <v>7083031.2999999998</v>
      </c>
      <c r="AQ17" s="11">
        <f>'[3]Приложение по субвенции_МР_план'!AQ18</f>
        <v>7083031.2999999998</v>
      </c>
      <c r="AR17" s="11">
        <f>'[3]Приложение по субвенции_МР_план'!AR18</f>
        <v>502350</v>
      </c>
      <c r="AS17" s="11">
        <f>'[3]Приложение по субвенции_МР_план'!AS18</f>
        <v>502350</v>
      </c>
      <c r="AT17" s="11">
        <f>'[3]Приложение по субвенции_МР_план'!AT18</f>
        <v>502350</v>
      </c>
      <c r="AU17" s="11">
        <f>'[3]Приложение по субвенции_МР_план'!AU18</f>
        <v>11155786.65</v>
      </c>
      <c r="AV17" s="11">
        <f>'[3]Приложение по субвенции_МР_план'!AV18</f>
        <v>10931826.949999999</v>
      </c>
      <c r="AW17" s="11">
        <f>'[3]Приложение по субвенции_МР_план'!AW18</f>
        <v>11005789.550000001</v>
      </c>
      <c r="AX17" s="11">
        <f>'[3]Приложение по субвенции_МР_план'!AX18</f>
        <v>2000</v>
      </c>
      <c r="AY17" s="11">
        <f>'[3]Приложение по субвенции_МР_план'!AY18</f>
        <v>2000</v>
      </c>
      <c r="AZ17" s="11">
        <f>'[3]Приложение по субвенции_МР_план'!AZ18</f>
        <v>2000</v>
      </c>
      <c r="BA17" s="11">
        <f>'[3]Приложение по субвенции_МР_план'!BA18</f>
        <v>0</v>
      </c>
      <c r="BB17" s="11">
        <f>'[3]Приложение по субвенции_МР_план'!BB18</f>
        <v>0</v>
      </c>
      <c r="BC17" s="11">
        <f>'[3]Приложение по субвенции_МР_план'!BC18</f>
        <v>0</v>
      </c>
      <c r="BD17" s="11">
        <f>'[3]Приложение по субвенции_МР_план'!BD18</f>
        <v>7069.15</v>
      </c>
      <c r="BE17" s="11">
        <f>'[3]Приложение по субвенции_МР_план'!BE18</f>
        <v>7069.15</v>
      </c>
      <c r="BF17" s="11">
        <f>'[3]Приложение по субвенции_МР_план'!BF18</f>
        <v>7069.15</v>
      </c>
      <c r="BG17" s="11">
        <f>'[3]Приложение по субвенции_МР_план'!BG18</f>
        <v>0</v>
      </c>
      <c r="BH17" s="11">
        <f>'[3]Приложение по субвенции_МР_план'!BH18</f>
        <v>0</v>
      </c>
      <c r="BI17" s="11">
        <f>'[3]Приложение по субвенции_МР_план'!BI18</f>
        <v>0</v>
      </c>
      <c r="BJ17" s="11">
        <f>'[3]Приложение по субвенции_МР_план'!BJ18</f>
        <v>0</v>
      </c>
      <c r="BK17" s="11">
        <f>'[3]Приложение по субвенции_МР_план'!BK18</f>
        <v>0</v>
      </c>
      <c r="BL17" s="11">
        <f>'[3]Приложение по субвенции_МР_план'!BL18</f>
        <v>0</v>
      </c>
      <c r="BM17" s="11">
        <f>'[3]Приложение по субвенции_МР_план'!BM18</f>
        <v>0</v>
      </c>
      <c r="BN17" s="11">
        <f>'[3]Приложение по субвенции_МР_план'!BN18</f>
        <v>0</v>
      </c>
      <c r="BO17" s="11">
        <f>'[3]Приложение по субвенции_МР_план'!BO18</f>
        <v>0</v>
      </c>
      <c r="BP17" s="11">
        <f>'[3]Приложение по субвенции_МР_план'!BP18</f>
        <v>19772881</v>
      </c>
      <c r="BQ17" s="11">
        <f>'[3]Приложение по субвенции_МР_план'!BQ18</f>
        <v>19772881</v>
      </c>
      <c r="BR17" s="11">
        <f>'[3]Приложение по субвенции_МР_план'!BR18</f>
        <v>19772881</v>
      </c>
      <c r="BS17" s="11">
        <f>'[3]Приложение по субвенции_МР_план'!BS18</f>
        <v>3735126.02</v>
      </c>
      <c r="BT17" s="11">
        <f>'[3]Приложение по субвенции_МР_план'!BT18</f>
        <v>3735126.02</v>
      </c>
      <c r="BU17" s="11">
        <f>'[3]Приложение по субвенции_МР_план'!BU18</f>
        <v>3735126.02</v>
      </c>
      <c r="BV17" s="11">
        <f>'[3]Приложение по субвенции_МР_план'!BV18</f>
        <v>100000</v>
      </c>
      <c r="BW17" s="11">
        <f>'[3]Приложение по субвенции_МР_план'!BW18</f>
        <v>100000</v>
      </c>
      <c r="BX17" s="11">
        <f>'[3]Приложение по субвенции_МР_план'!BX18</f>
        <v>100000</v>
      </c>
      <c r="BY17" s="11">
        <f>'[3]Приложение по субвенции_МР_план'!BY18</f>
        <v>1386000</v>
      </c>
      <c r="BZ17" s="11">
        <f>'[3]Приложение по субвенции_МР_план'!BZ18</f>
        <v>1386000</v>
      </c>
      <c r="CA17" s="11">
        <f>'[3]Приложение по субвенции_МР_план'!CA18</f>
        <v>1386000</v>
      </c>
      <c r="CB17" s="11">
        <f>'[3]Приложение по субвенции_МР_план'!CB18</f>
        <v>282744</v>
      </c>
      <c r="CC17" s="11">
        <f>'[3]Приложение по субвенции_МР_план'!CC18</f>
        <v>282744</v>
      </c>
      <c r="CD17" s="11">
        <f>'[3]Приложение по субвенции_МР_план'!CD18</f>
        <v>282744</v>
      </c>
      <c r="CE17" s="11">
        <f>'[3]Приложение по субвенции_МР_план'!CE18</f>
        <v>0</v>
      </c>
      <c r="CF17" s="11">
        <f>'[3]Приложение по субвенции_МР_план'!CF18</f>
        <v>0</v>
      </c>
      <c r="CG17" s="11">
        <f>'[3]Приложение по субвенции_МР_план'!CG18</f>
        <v>0</v>
      </c>
    </row>
    <row r="18" spans="1:85" ht="40.5" x14ac:dyDescent="0.3">
      <c r="A18" s="12" t="s">
        <v>21</v>
      </c>
      <c r="B18" s="11">
        <f t="shared" si="11"/>
        <v>388521174.07999998</v>
      </c>
      <c r="C18" s="11">
        <f t="shared" si="12"/>
        <v>381084082.77999997</v>
      </c>
      <c r="D18" s="11">
        <f t="shared" si="13"/>
        <v>381168676.69</v>
      </c>
      <c r="E18" s="11">
        <f>'[3]Приложение по субвенции_МР_план'!E19</f>
        <v>0</v>
      </c>
      <c r="F18" s="11">
        <f>'[3]Приложение по субвенции_МР_план'!F19</f>
        <v>0</v>
      </c>
      <c r="G18" s="11">
        <f>'[3]Приложение по субвенции_МР_план'!G19</f>
        <v>0</v>
      </c>
      <c r="H18" s="11">
        <f>'[3]Приложение по субвенции_МР_план'!H19</f>
        <v>0</v>
      </c>
      <c r="I18" s="11">
        <f>'[3]Приложение по субвенции_МР_план'!I19</f>
        <v>0</v>
      </c>
      <c r="J18" s="11">
        <f>'[3]Приложение по субвенции_МР_план'!J19</f>
        <v>0</v>
      </c>
      <c r="K18" s="11">
        <f>'[3]Приложение по субвенции_МР_план'!K19</f>
        <v>3230941.35</v>
      </c>
      <c r="L18" s="11">
        <f>'[3]Приложение по субвенции_МР_план'!L19</f>
        <v>3230941.35</v>
      </c>
      <c r="M18" s="11">
        <f>'[3]Приложение по субвенции_МР_план'!M19</f>
        <v>3230941.35</v>
      </c>
      <c r="N18" s="11">
        <f>'[3]Приложение по субвенции_МР_план'!N19</f>
        <v>9459919.3300000001</v>
      </c>
      <c r="O18" s="11">
        <f>'[3]Приложение по субвенции_МР_план'!O19</f>
        <v>2269901.9300000002</v>
      </c>
      <c r="P18" s="11">
        <f>'[3]Приложение по субвенции_МР_план'!P19</f>
        <v>2269901.9300000002</v>
      </c>
      <c r="Q18" s="11">
        <f>'[3]Приложение по субвенции_МР_план'!Q19</f>
        <v>843059.73</v>
      </c>
      <c r="R18" s="11">
        <f>'[3]Приложение по субвенции_МР_план'!R19</f>
        <v>843059.73</v>
      </c>
      <c r="S18" s="11">
        <f>'[3]Приложение по субвенции_МР_план'!S19</f>
        <v>843059.73</v>
      </c>
      <c r="T18" s="11">
        <f>'[3]Приложение по субвенции_МР_план'!T19</f>
        <v>1426745</v>
      </c>
      <c r="U18" s="11">
        <f>'[3]Приложение по субвенции_МР_план'!U19</f>
        <v>1426745</v>
      </c>
      <c r="V18" s="11">
        <f>'[3]Приложение по субвенции_МР_план'!V19</f>
        <v>1426745</v>
      </c>
      <c r="W18" s="11">
        <f>'[3]Приложение по субвенции_МР_план'!W19</f>
        <v>989444.03</v>
      </c>
      <c r="X18" s="11">
        <f>'[3]Приложение по субвенции_МР_план'!X19</f>
        <v>989444.03</v>
      </c>
      <c r="Y18" s="11">
        <f>'[3]Приложение по субвенции_МР_план'!Y19</f>
        <v>989444.03</v>
      </c>
      <c r="Z18" s="11">
        <f>'[3]Приложение по субвенции_МР_план'!Z19</f>
        <v>727540</v>
      </c>
      <c r="AA18" s="11">
        <f>'[3]Приложение по субвенции_МР_план'!AA19</f>
        <v>727540</v>
      </c>
      <c r="AB18" s="11">
        <f>'[3]Приложение по субвенции_МР_план'!AB19</f>
        <v>727540</v>
      </c>
      <c r="AC18" s="11">
        <f>'[3]Приложение по субвенции_МР_план'!AC19</f>
        <v>967126</v>
      </c>
      <c r="AD18" s="11">
        <f>'[3]Приложение по субвенции_МР_план'!AD19</f>
        <v>967126</v>
      </c>
      <c r="AE18" s="11">
        <f>'[3]Приложение по субвенции_МР_план'!AE19</f>
        <v>967126</v>
      </c>
      <c r="AF18" s="11">
        <f>'[3]Приложение по субвенции_МР_план'!AF19</f>
        <v>0</v>
      </c>
      <c r="AG18" s="11">
        <f>'[3]Приложение по субвенции_МР_план'!AG19</f>
        <v>0</v>
      </c>
      <c r="AH18" s="11">
        <f>'[3]Приложение по субвенции_МР_план'!AH19</f>
        <v>0</v>
      </c>
      <c r="AI18" s="11">
        <f>'[3]Приложение по субвенции_МР_план'!AI19</f>
        <v>87994966</v>
      </c>
      <c r="AJ18" s="11">
        <f>'[3]Приложение по субвенции_МР_план'!AJ19</f>
        <v>87994966</v>
      </c>
      <c r="AK18" s="11">
        <f>'[3]Приложение по субвенции_МР_план'!AK19</f>
        <v>87994966</v>
      </c>
      <c r="AL18" s="11">
        <f>'[3]Приложение по субвенции_МР_план'!AL19</f>
        <v>244672519</v>
      </c>
      <c r="AM18" s="11">
        <f>'[3]Приложение по субвенции_МР_план'!AM19</f>
        <v>244672519</v>
      </c>
      <c r="AN18" s="11">
        <f>'[3]Приложение по субвенции_МР_план'!AN19</f>
        <v>244672519</v>
      </c>
      <c r="AO18" s="11">
        <f>'[3]Приложение по субвенции_МР_план'!AO19</f>
        <v>8726787.3000000007</v>
      </c>
      <c r="AP18" s="11">
        <f>'[3]Приложение по субвенции_МР_план'!AP19</f>
        <v>8726787.3000000007</v>
      </c>
      <c r="AQ18" s="11">
        <f>'[3]Приложение по субвенции_МР_план'!AQ19</f>
        <v>8726787.3000000007</v>
      </c>
      <c r="AR18" s="11">
        <f>'[3]Приложение по субвенции_МР_план'!AR19</f>
        <v>95200</v>
      </c>
      <c r="AS18" s="11">
        <f>'[3]Приложение по субвенции_МР_план'!AS19</f>
        <v>95200</v>
      </c>
      <c r="AT18" s="11">
        <f>'[3]Приложение по субвенции_МР_план'!AT19</f>
        <v>95200</v>
      </c>
      <c r="AU18" s="11">
        <f>'[3]Приложение по субвенции_МР_план'!AU19</f>
        <v>12084181.789999999</v>
      </c>
      <c r="AV18" s="11">
        <f>'[3]Приложение по субвенции_МР_план'!AV19</f>
        <v>11837107.890000001</v>
      </c>
      <c r="AW18" s="11">
        <f>'[3]Приложение по субвенции_МР_план'!AW19</f>
        <v>11921701.800000001</v>
      </c>
      <c r="AX18" s="11">
        <f>'[3]Приложение по субвенции_МР_план'!AX19</f>
        <v>2500</v>
      </c>
      <c r="AY18" s="11">
        <f>'[3]Приложение по субвенции_МР_план'!AY19</f>
        <v>2500</v>
      </c>
      <c r="AZ18" s="11">
        <f>'[3]Приложение по субвенции_МР_план'!AZ19</f>
        <v>2500</v>
      </c>
      <c r="BA18" s="11">
        <f>'[3]Приложение по субвенции_МР_план'!BA19</f>
        <v>0</v>
      </c>
      <c r="BB18" s="11">
        <f>'[3]Приложение по субвенции_МР_план'!BB19</f>
        <v>0</v>
      </c>
      <c r="BC18" s="11">
        <f>'[3]Приложение по субвенции_МР_план'!BC19</f>
        <v>0</v>
      </c>
      <c r="BD18" s="11">
        <f>'[3]Приложение по субвенции_МР_план'!BD19</f>
        <v>7069.15</v>
      </c>
      <c r="BE18" s="11">
        <f>'[3]Приложение по субвенции_МР_план'!BE19</f>
        <v>7069.15</v>
      </c>
      <c r="BF18" s="11">
        <f>'[3]Приложение по субвенции_МР_план'!BF19</f>
        <v>7069.15</v>
      </c>
      <c r="BG18" s="11">
        <f>'[3]Приложение по субвенции_МР_план'!BG19</f>
        <v>0</v>
      </c>
      <c r="BH18" s="11">
        <f>'[3]Приложение по субвенции_МР_план'!BH19</f>
        <v>0</v>
      </c>
      <c r="BI18" s="11">
        <f>'[3]Приложение по субвенции_МР_план'!BI19</f>
        <v>0</v>
      </c>
      <c r="BJ18" s="11">
        <f>'[3]Приложение по субвенции_МР_план'!BJ19</f>
        <v>0</v>
      </c>
      <c r="BK18" s="11">
        <f>'[3]Приложение по субвенции_МР_план'!BK19</f>
        <v>0</v>
      </c>
      <c r="BL18" s="11">
        <f>'[3]Приложение по субвенции_МР_план'!BL19</f>
        <v>0</v>
      </c>
      <c r="BM18" s="11">
        <f>'[3]Приложение по субвенции_МР_план'!BM19</f>
        <v>0</v>
      </c>
      <c r="BN18" s="11">
        <f>'[3]Приложение по субвенции_МР_план'!BN19</f>
        <v>0</v>
      </c>
      <c r="BO18" s="11">
        <f>'[3]Приложение по субвенции_МР_план'!BO19</f>
        <v>0</v>
      </c>
      <c r="BP18" s="11">
        <f>'[3]Приложение по субвенции_МР_план'!BP19</f>
        <v>13206288</v>
      </c>
      <c r="BQ18" s="11">
        <f>'[3]Приложение по субвенции_МР_план'!BQ19</f>
        <v>13206288</v>
      </c>
      <c r="BR18" s="11">
        <f>'[3]Приложение по субвенции_МР_план'!BR19</f>
        <v>13206288</v>
      </c>
      <c r="BS18" s="11">
        <f>'[3]Приложение по субвенции_МР_план'!BS19</f>
        <v>3452919.4</v>
      </c>
      <c r="BT18" s="11">
        <f>'[3]Приложение по субвенции_МР_план'!BT19</f>
        <v>3452919.4</v>
      </c>
      <c r="BU18" s="11">
        <f>'[3]Приложение по субвенции_МР_план'!BU19</f>
        <v>3452919.4</v>
      </c>
      <c r="BV18" s="11">
        <f>'[3]Приложение по субвенции_МР_план'!BV19</f>
        <v>50000</v>
      </c>
      <c r="BW18" s="11">
        <f>'[3]Приложение по субвенции_МР_план'!BW19</f>
        <v>50000</v>
      </c>
      <c r="BX18" s="11">
        <f>'[3]Приложение по субвенции_МР_план'!BX19</f>
        <v>50000</v>
      </c>
      <c r="BY18" s="11">
        <f>'[3]Приложение по субвенции_МР_план'!BY19</f>
        <v>389928</v>
      </c>
      <c r="BZ18" s="11">
        <f>'[3]Приложение по субвенции_МР_план'!BZ19</f>
        <v>389928</v>
      </c>
      <c r="CA18" s="11">
        <f>'[3]Приложение по субвенции_МР_план'!CA19</f>
        <v>389928</v>
      </c>
      <c r="CB18" s="11">
        <f>'[3]Приложение по субвенции_МР_план'!CB19</f>
        <v>194040</v>
      </c>
      <c r="CC18" s="11">
        <f>'[3]Приложение по субвенции_МР_план'!CC19</f>
        <v>194040</v>
      </c>
      <c r="CD18" s="11">
        <f>'[3]Приложение по субвенции_МР_план'!CD19</f>
        <v>194040</v>
      </c>
      <c r="CE18" s="11">
        <f>'[3]Приложение по субвенции_МР_план'!CE19</f>
        <v>0</v>
      </c>
      <c r="CF18" s="11">
        <f>'[3]Приложение по субвенции_МР_план'!CF19</f>
        <v>0</v>
      </c>
      <c r="CG18" s="11">
        <f>'[3]Приложение по субвенции_МР_план'!CG19</f>
        <v>0</v>
      </c>
    </row>
    <row r="19" spans="1:85" ht="40.5" x14ac:dyDescent="0.3">
      <c r="A19" s="12" t="s">
        <v>58</v>
      </c>
      <c r="B19" s="11">
        <f t="shared" si="11"/>
        <v>271060824.16000003</v>
      </c>
      <c r="C19" s="11">
        <f t="shared" si="12"/>
        <v>266175657.78</v>
      </c>
      <c r="D19" s="11">
        <f t="shared" si="13"/>
        <v>266426406.53</v>
      </c>
      <c r="E19" s="11">
        <f>'[3]Приложение по субвенции_МР_план'!E20</f>
        <v>0</v>
      </c>
      <c r="F19" s="11">
        <f>'[3]Приложение по субвенции_МР_план'!F20</f>
        <v>0</v>
      </c>
      <c r="G19" s="11">
        <f>'[3]Приложение по субвенции_МР_план'!G20</f>
        <v>0</v>
      </c>
      <c r="H19" s="11">
        <f>'[3]Приложение по субвенции_МР_план'!H20</f>
        <v>2029300</v>
      </c>
      <c r="I19" s="11">
        <f>'[3]Приложение по субвенции_МР_план'!I20</f>
        <v>2238100</v>
      </c>
      <c r="J19" s="11">
        <f>'[3]Приложение по субвенции_МР_план'!J20</f>
        <v>2446900</v>
      </c>
      <c r="K19" s="11">
        <f>'[3]Приложение по субвенции_МР_план'!K20</f>
        <v>2337536.4600000004</v>
      </c>
      <c r="L19" s="11">
        <f>'[3]Приложение по субвенции_МР_план'!L20</f>
        <v>2337536.4600000004</v>
      </c>
      <c r="M19" s="11">
        <f>'[3]Приложение по субвенции_МР_план'!M20</f>
        <v>2337536.4600000004</v>
      </c>
      <c r="N19" s="11">
        <f>'[3]Приложение по субвенции_МР_план'!N20</f>
        <v>6823980.7699999996</v>
      </c>
      <c r="O19" s="11">
        <f>'[3]Приложение по субвенции_МР_план'!O20</f>
        <v>1850547.02</v>
      </c>
      <c r="P19" s="11">
        <f>'[3]Приложение по субвенции_МР_план'!P20</f>
        <v>1850547.02</v>
      </c>
      <c r="Q19" s="11">
        <f>'[3]Приложение по субвенции_МР_план'!Q20</f>
        <v>770925.54</v>
      </c>
      <c r="R19" s="11">
        <f>'[3]Приложение по субвенции_МР_план'!R20</f>
        <v>770925.54</v>
      </c>
      <c r="S19" s="11">
        <f>'[3]Приложение по субвенции_МР_план'!S20</f>
        <v>770925.54</v>
      </c>
      <c r="T19" s="11">
        <f>'[3]Приложение по субвенции_МР_план'!T20</f>
        <v>677739</v>
      </c>
      <c r="U19" s="11">
        <f>'[3]Приложение по субвенции_МР_план'!U20</f>
        <v>677739</v>
      </c>
      <c r="V19" s="11">
        <f>'[3]Приложение по субвенции_МР_план'!V20</f>
        <v>677739</v>
      </c>
      <c r="W19" s="11">
        <f>'[3]Приложение по субвенции_МР_план'!W20</f>
        <v>0</v>
      </c>
      <c r="X19" s="11">
        <f>'[3]Приложение по субвенции_МР_план'!X20</f>
        <v>0</v>
      </c>
      <c r="Y19" s="11">
        <f>'[3]Приложение по субвенции_МР_план'!Y20</f>
        <v>0</v>
      </c>
      <c r="Z19" s="11">
        <f>'[3]Приложение по субвенции_МР_план'!Z20</f>
        <v>829220</v>
      </c>
      <c r="AA19" s="11">
        <f>'[3]Приложение по субвенции_МР_план'!AA20</f>
        <v>829220</v>
      </c>
      <c r="AB19" s="11">
        <f>'[3]Приложение по субвенции_МР_план'!AB20</f>
        <v>829220</v>
      </c>
      <c r="AC19" s="11">
        <f>'[3]Приложение по субвенции_МР_план'!AC20</f>
        <v>501326</v>
      </c>
      <c r="AD19" s="11">
        <f>'[3]Приложение по субвенции_МР_план'!AD20</f>
        <v>501326</v>
      </c>
      <c r="AE19" s="11">
        <f>'[3]Приложение по субвенции_МР_план'!AE20</f>
        <v>501326</v>
      </c>
      <c r="AF19" s="11">
        <f>'[3]Приложение по субвенции_МР_план'!AF20</f>
        <v>0</v>
      </c>
      <c r="AG19" s="11">
        <f>'[3]Приложение по субвенции_МР_план'!AG20</f>
        <v>0</v>
      </c>
      <c r="AH19" s="11">
        <f>'[3]Приложение по субвенции_МР_план'!AH20</f>
        <v>0</v>
      </c>
      <c r="AI19" s="11">
        <f>'[3]Приложение по субвенции_МР_план'!AI20</f>
        <v>43067384</v>
      </c>
      <c r="AJ19" s="11">
        <f>'[3]Приложение по субвенции_МР_план'!AJ20</f>
        <v>43067384</v>
      </c>
      <c r="AK19" s="11">
        <f>'[3]Приложение по субвенции_МР_план'!AK20</f>
        <v>43067384</v>
      </c>
      <c r="AL19" s="11">
        <f>'[3]Приложение по субвенции_МР_план'!AL20</f>
        <v>190711686</v>
      </c>
      <c r="AM19" s="11">
        <f>'[3]Приложение по субвенции_МР_план'!AM20</f>
        <v>190711686</v>
      </c>
      <c r="AN19" s="11">
        <f>'[3]Приложение по субвенции_МР_план'!AN20</f>
        <v>190711686</v>
      </c>
      <c r="AO19" s="11">
        <f>'[3]Приложение по субвенции_МР_план'!AO20</f>
        <v>5067257.5999999996</v>
      </c>
      <c r="AP19" s="11">
        <f>'[3]Приложение по субвенции_МР_план'!AP20</f>
        <v>5067257.5999999996</v>
      </c>
      <c r="AQ19" s="11">
        <f>'[3]Приложение по субвенции_МР_план'!AQ20</f>
        <v>5067257.5999999996</v>
      </c>
      <c r="AR19" s="11">
        <f>'[3]Приложение по субвенции_МР_план'!AR20</f>
        <v>149600</v>
      </c>
      <c r="AS19" s="11">
        <f>'[3]Приложение по субвенции_МР_план'!AS20</f>
        <v>149600</v>
      </c>
      <c r="AT19" s="11">
        <f>'[3]Приложение по субвенции_МР_план'!AT20</f>
        <v>149600</v>
      </c>
      <c r="AU19" s="11">
        <f>'[3]Приложение по субвенции_МР_план'!AU20</f>
        <v>5844547.0700000003</v>
      </c>
      <c r="AV19" s="11">
        <f>'[3]Приложение по субвенции_МР_план'!AV20</f>
        <v>5724014.4400000004</v>
      </c>
      <c r="AW19" s="11">
        <f>'[3]Приложение по субвенции_МР_план'!AW20</f>
        <v>5765963.1900000004</v>
      </c>
      <c r="AX19" s="11">
        <f>'[3]Приложение по субвенции_МР_план'!AX20</f>
        <v>4000</v>
      </c>
      <c r="AY19" s="11">
        <f>'[3]Приложение по субвенции_МР_план'!AY20</f>
        <v>4000</v>
      </c>
      <c r="AZ19" s="11">
        <f>'[3]Приложение по субвенции_МР_план'!AZ20</f>
        <v>4000</v>
      </c>
      <c r="BA19" s="11">
        <f>'[3]Приложение по субвенции_МР_план'!BA20</f>
        <v>0</v>
      </c>
      <c r="BB19" s="11">
        <f>'[3]Приложение по субвенции_МР_план'!BB20</f>
        <v>0</v>
      </c>
      <c r="BC19" s="11">
        <f>'[3]Приложение по субвенции_МР_план'!BC20</f>
        <v>0</v>
      </c>
      <c r="BD19" s="11">
        <f>'[3]Приложение по субвенции_МР_план'!BD20</f>
        <v>7069.15</v>
      </c>
      <c r="BE19" s="11">
        <f>'[3]Приложение по субвенции_МР_план'!BE20</f>
        <v>7069.15</v>
      </c>
      <c r="BF19" s="11">
        <f>'[3]Приложение по субвенции_МР_план'!BF20</f>
        <v>7069.15</v>
      </c>
      <c r="BG19" s="11">
        <f>'[3]Приложение по субвенции_МР_план'!BG20</f>
        <v>0</v>
      </c>
      <c r="BH19" s="11">
        <f>'[3]Приложение по субвенции_МР_план'!BH20</f>
        <v>0</v>
      </c>
      <c r="BI19" s="11">
        <f>'[3]Приложение по субвенции_МР_план'!BI20</f>
        <v>0</v>
      </c>
      <c r="BJ19" s="11">
        <f>'[3]Приложение по субвенции_МР_план'!BJ20</f>
        <v>0</v>
      </c>
      <c r="BK19" s="11">
        <f>'[3]Приложение по субвенции_МР_план'!BK20</f>
        <v>0</v>
      </c>
      <c r="BL19" s="11">
        <f>'[3]Приложение по субвенции_МР_план'!BL20</f>
        <v>0</v>
      </c>
      <c r="BM19" s="11">
        <f>'[3]Приложение по субвенции_МР_план'!BM20</f>
        <v>0</v>
      </c>
      <c r="BN19" s="11">
        <f>'[3]Приложение по субвенции_МР_план'!BN20</f>
        <v>0</v>
      </c>
      <c r="BO19" s="11">
        <f>'[3]Приложение по субвенции_МР_план'!BO20</f>
        <v>0</v>
      </c>
      <c r="BP19" s="11">
        <f>'[3]Приложение по субвенции_МР_план'!BP20</f>
        <v>8414872</v>
      </c>
      <c r="BQ19" s="11">
        <f>'[3]Приложение по субвенции_МР_план'!BQ20</f>
        <v>8414872</v>
      </c>
      <c r="BR19" s="11">
        <f>'[3]Приложение по субвенции_МР_план'!BR20</f>
        <v>8414872</v>
      </c>
      <c r="BS19" s="11">
        <f>'[3]Приложение по субвенции_МР_план'!BS20</f>
        <v>2338588.5699999998</v>
      </c>
      <c r="BT19" s="11">
        <f>'[3]Приложение по субвенции_МР_план'!BT20</f>
        <v>2338588.5699999998</v>
      </c>
      <c r="BU19" s="11">
        <f>'[3]Приложение по субвенции_МР_план'!BU20</f>
        <v>2338588.5699999998</v>
      </c>
      <c r="BV19" s="11">
        <f>'[3]Приложение по субвенции_МР_план'!BV20</f>
        <v>0</v>
      </c>
      <c r="BW19" s="11">
        <f>'[3]Приложение по субвенции_МР_план'!BW20</f>
        <v>0</v>
      </c>
      <c r="BX19" s="11">
        <f>'[3]Приложение по субвенции_МР_план'!BX20</f>
        <v>0</v>
      </c>
      <c r="BY19" s="11">
        <f>'[3]Приложение по субвенции_МР_план'!BY20</f>
        <v>1123584</v>
      </c>
      <c r="BZ19" s="11">
        <f>'[3]Приложение по субвенции_МР_план'!BZ20</f>
        <v>1123584</v>
      </c>
      <c r="CA19" s="11">
        <f>'[3]Приложение по субвенции_МР_план'!CA20</f>
        <v>1123584</v>
      </c>
      <c r="CB19" s="11">
        <f>'[3]Приложение по субвенции_МР_план'!CB20</f>
        <v>362208</v>
      </c>
      <c r="CC19" s="11">
        <f>'[3]Приложение по субвенции_МР_план'!CC20</f>
        <v>362208</v>
      </c>
      <c r="CD19" s="11">
        <f>'[3]Приложение по субвенции_МР_план'!CD20</f>
        <v>362208</v>
      </c>
      <c r="CE19" s="11">
        <f>'[3]Приложение по субвенции_МР_план'!CE20</f>
        <v>0</v>
      </c>
      <c r="CF19" s="11">
        <f>'[3]Приложение по субвенции_МР_план'!CF20</f>
        <v>0</v>
      </c>
      <c r="CG19" s="11">
        <f>'[3]Приложение по субвенции_МР_план'!CG20</f>
        <v>0</v>
      </c>
    </row>
    <row r="20" spans="1:85" ht="40.5" x14ac:dyDescent="0.3">
      <c r="A20" s="12" t="s">
        <v>22</v>
      </c>
      <c r="B20" s="11">
        <f t="shared" si="11"/>
        <v>243784327.44</v>
      </c>
      <c r="C20" s="11">
        <f t="shared" si="12"/>
        <v>237133927.15000001</v>
      </c>
      <c r="D20" s="11">
        <f t="shared" si="13"/>
        <v>237170700.25</v>
      </c>
      <c r="E20" s="11">
        <f>'[3]Приложение по субвенции_МР_план'!E21</f>
        <v>0</v>
      </c>
      <c r="F20" s="11">
        <f>'[3]Приложение по субвенции_МР_план'!F21</f>
        <v>0</v>
      </c>
      <c r="G20" s="11">
        <f>'[3]Приложение по субвенции_МР_план'!G21</f>
        <v>0</v>
      </c>
      <c r="H20" s="11">
        <f>'[3]Приложение по субвенции_МР_план'!H21</f>
        <v>0</v>
      </c>
      <c r="I20" s="11">
        <f>'[3]Приложение по субвенции_МР_план'!I21</f>
        <v>0</v>
      </c>
      <c r="J20" s="11">
        <f>'[3]Приложение по субвенции_МР_план'!J21</f>
        <v>0</v>
      </c>
      <c r="K20" s="11">
        <f>'[3]Приложение по субвенции_МР_план'!K21</f>
        <v>1910409.06</v>
      </c>
      <c r="L20" s="11">
        <f>'[3]Приложение по субвенции_МР_план'!L21</f>
        <v>1910409.06</v>
      </c>
      <c r="M20" s="11">
        <f>'[3]Приложение по субвенции_МР_план'!M21</f>
        <v>1910409.06</v>
      </c>
      <c r="N20" s="11">
        <f>'[3]Приложение по субвенции_МР_план'!N21</f>
        <v>7525308.2400000002</v>
      </c>
      <c r="O20" s="11">
        <f>'[3]Приложение по субвенции_МР_план'!O21</f>
        <v>1953974.49</v>
      </c>
      <c r="P20" s="11">
        <f>'[3]Приложение по субвенции_МР_план'!P21</f>
        <v>1953974.49</v>
      </c>
      <c r="Q20" s="11">
        <f>'[3]Приложение по субвенции_МР_план'!Q21</f>
        <v>720925.54</v>
      </c>
      <c r="R20" s="11">
        <f>'[3]Приложение по субвенции_МР_план'!R21</f>
        <v>720925.54</v>
      </c>
      <c r="S20" s="11">
        <f>'[3]Приложение по субвенции_МР_план'!S21</f>
        <v>720925.54</v>
      </c>
      <c r="T20" s="11">
        <f>'[3]Приложение по субвенции_МР_план'!T21</f>
        <v>763839</v>
      </c>
      <c r="U20" s="11">
        <f>'[3]Приложение по субвенции_МР_план'!U21</f>
        <v>763839</v>
      </c>
      <c r="V20" s="11">
        <f>'[3]Приложение по субвенции_МР_план'!V21</f>
        <v>763839</v>
      </c>
      <c r="W20" s="11">
        <f>'[3]Приложение по субвенции_МР_план'!W21</f>
        <v>900579.43</v>
      </c>
      <c r="X20" s="11">
        <f>'[3]Приложение по субвенции_МР_план'!X21</f>
        <v>900579.43</v>
      </c>
      <c r="Y20" s="11">
        <f>'[3]Приложение по субвенции_МР_план'!Y21</f>
        <v>900579.43</v>
      </c>
      <c r="Z20" s="11">
        <f>'[3]Приложение по субвенции_МР_план'!Z21</f>
        <v>705720</v>
      </c>
      <c r="AA20" s="11">
        <f>'[3]Приложение по субвенции_МР_план'!AA21</f>
        <v>705720</v>
      </c>
      <c r="AB20" s="11">
        <f>'[3]Приложение по субвенции_МР_план'!AB21</f>
        <v>705720</v>
      </c>
      <c r="AC20" s="11">
        <f>'[3]Приложение по субвенции_МР_план'!AC21</f>
        <v>832912</v>
      </c>
      <c r="AD20" s="11">
        <f>'[3]Приложение по субвенции_МР_план'!AD21</f>
        <v>832912</v>
      </c>
      <c r="AE20" s="11">
        <f>'[3]Приложение по субвенции_МР_план'!AE21</f>
        <v>832912</v>
      </c>
      <c r="AF20" s="11">
        <f>'[3]Приложение по субвенции_МР_план'!AF21</f>
        <v>986443</v>
      </c>
      <c r="AG20" s="11">
        <f>'[3]Приложение по субвенции_МР_план'!AG21</f>
        <v>23090</v>
      </c>
      <c r="AH20" s="11">
        <f>'[3]Приложение по субвенции_МР_план'!AH21</f>
        <v>23090</v>
      </c>
      <c r="AI20" s="11">
        <f>'[3]Приложение по субвенции_МР_план'!AI21</f>
        <v>52901027</v>
      </c>
      <c r="AJ20" s="11">
        <f>'[3]Приложение по субвенции_МР_план'!AJ21</f>
        <v>52901027</v>
      </c>
      <c r="AK20" s="11">
        <f>'[3]Приложение по субвенции_МР_план'!AK21</f>
        <v>52901027</v>
      </c>
      <c r="AL20" s="11">
        <f>'[3]Приложение по субвенции_МР_план'!AL21</f>
        <v>153922828</v>
      </c>
      <c r="AM20" s="11">
        <f>'[3]Приложение по субвенции_МР_план'!AM21</f>
        <v>153922828</v>
      </c>
      <c r="AN20" s="11">
        <f>'[3]Приложение по субвенции_МР_план'!AN21</f>
        <v>153922828</v>
      </c>
      <c r="AO20" s="11">
        <f>'[3]Приложение по субвенции_МР_план'!AO21</f>
        <v>4357610.2</v>
      </c>
      <c r="AP20" s="11">
        <f>'[3]Приложение по субвенции_МР_план'!AP21</f>
        <v>4357610.2</v>
      </c>
      <c r="AQ20" s="11">
        <f>'[3]Приложение по субвенции_МР_план'!AQ21</f>
        <v>4357610.2</v>
      </c>
      <c r="AR20" s="11">
        <f>'[3]Приложение по субвенции_МР_план'!AR21</f>
        <v>136000</v>
      </c>
      <c r="AS20" s="11">
        <f>'[3]Приложение по субвенции_МР_план'!AS21</f>
        <v>136000</v>
      </c>
      <c r="AT20" s="11">
        <f>'[3]Приложение по субвенции_МР_план'!AT21</f>
        <v>136000</v>
      </c>
      <c r="AU20" s="11">
        <f>'[3]Приложение по субвенции_МР_план'!AU21</f>
        <v>5871065.25</v>
      </c>
      <c r="AV20" s="11">
        <f>'[3]Приложение по субвенции_МР_план'!AV21</f>
        <v>5755351.71</v>
      </c>
      <c r="AW20" s="11">
        <f>'[3]Приложение по субвенции_МР_план'!AW21</f>
        <v>5792124.8099999996</v>
      </c>
      <c r="AX20" s="11">
        <f>'[3]Приложение по субвенции_МР_план'!AX21</f>
        <v>2500</v>
      </c>
      <c r="AY20" s="11">
        <f>'[3]Приложение по субвенции_МР_план'!AY21</f>
        <v>2500</v>
      </c>
      <c r="AZ20" s="11">
        <f>'[3]Приложение по субвенции_МР_план'!AZ21</f>
        <v>2500</v>
      </c>
      <c r="BA20" s="11">
        <f>'[3]Приложение по субвенции_МР_план'!BA21</f>
        <v>0</v>
      </c>
      <c r="BB20" s="11">
        <f>'[3]Приложение по субвенции_МР_план'!BB21</f>
        <v>0</v>
      </c>
      <c r="BC20" s="11">
        <f>'[3]Приложение по субвенции_МР_план'!BC21</f>
        <v>0</v>
      </c>
      <c r="BD20" s="11">
        <f>'[3]Приложение по субвенции_МР_план'!BD21</f>
        <v>7069.15</v>
      </c>
      <c r="BE20" s="11">
        <f>'[3]Приложение по субвенции_МР_план'!BE21</f>
        <v>7069.15</v>
      </c>
      <c r="BF20" s="11">
        <f>'[3]Приложение по субвенции_МР_план'!BF21</f>
        <v>7069.15</v>
      </c>
      <c r="BG20" s="11">
        <f>'[3]Приложение по субвенции_МР_план'!BG21</f>
        <v>0</v>
      </c>
      <c r="BH20" s="11">
        <f>'[3]Приложение по субвенции_МР_план'!BH21</f>
        <v>0</v>
      </c>
      <c r="BI20" s="11">
        <f>'[3]Приложение по субвенции_МР_план'!BI21</f>
        <v>0</v>
      </c>
      <c r="BJ20" s="11">
        <f>'[3]Приложение по субвенции_МР_план'!BJ21</f>
        <v>0</v>
      </c>
      <c r="BK20" s="11">
        <f>'[3]Приложение по субвенции_МР_план'!BK21</f>
        <v>0</v>
      </c>
      <c r="BL20" s="11">
        <f>'[3]Приложение по субвенции_МР_план'!BL21</f>
        <v>0</v>
      </c>
      <c r="BM20" s="11">
        <f>'[3]Приложение по субвенции_МР_план'!BM21</f>
        <v>0</v>
      </c>
      <c r="BN20" s="11">
        <f>'[3]Приложение по субвенции_МР_план'!BN21</f>
        <v>0</v>
      </c>
      <c r="BO20" s="11">
        <f>'[3]Приложение по субвенции_МР_план'!BO21</f>
        <v>0</v>
      </c>
      <c r="BP20" s="11">
        <f>'[3]Приложение по субвенции_МР_план'!BP21</f>
        <v>8772874</v>
      </c>
      <c r="BQ20" s="11">
        <f>'[3]Приложение по субвенции_МР_план'!BQ21</f>
        <v>8772874</v>
      </c>
      <c r="BR20" s="11">
        <f>'[3]Приложение по субвенции_МР_план'!BR21</f>
        <v>8772874</v>
      </c>
      <c r="BS20" s="11">
        <f>'[3]Приложение по субвенции_МР_план'!BS21</f>
        <v>2325153.5699999998</v>
      </c>
      <c r="BT20" s="11">
        <f>'[3]Приложение по субвенции_МР_план'!BT21</f>
        <v>2325153.5699999998</v>
      </c>
      <c r="BU20" s="11">
        <f>'[3]Приложение по субвенции_МР_план'!BU21</f>
        <v>2325153.5699999998</v>
      </c>
      <c r="BV20" s="11">
        <f>'[3]Приложение по субвенции_МР_план'!BV21</f>
        <v>0</v>
      </c>
      <c r="BW20" s="11">
        <f>'[3]Приложение по субвенции_МР_план'!BW21</f>
        <v>0</v>
      </c>
      <c r="BX20" s="11">
        <f>'[3]Приложение по субвенции_МР_план'!BX21</f>
        <v>0</v>
      </c>
      <c r="BY20" s="11">
        <f>'[3]Приложение по субвенции_МР_план'!BY21</f>
        <v>813120</v>
      </c>
      <c r="BZ20" s="11">
        <f>'[3]Приложение по субвенции_МР_план'!BZ21</f>
        <v>813120</v>
      </c>
      <c r="CA20" s="11">
        <f>'[3]Приложение по субвенции_МР_план'!CA21</f>
        <v>813120</v>
      </c>
      <c r="CB20" s="11">
        <f>'[3]Приложение по субвенции_МР_план'!CB21</f>
        <v>328944</v>
      </c>
      <c r="CC20" s="11">
        <f>'[3]Приложение по субвенции_МР_план'!CC21</f>
        <v>328944</v>
      </c>
      <c r="CD20" s="11">
        <f>'[3]Приложение по субвенции_МР_план'!CD21</f>
        <v>328944</v>
      </c>
      <c r="CE20" s="11">
        <f>'[3]Приложение по субвенции_МР_план'!CE21</f>
        <v>0</v>
      </c>
      <c r="CF20" s="11">
        <f>'[3]Приложение по субвенции_МР_план'!CF21</f>
        <v>0</v>
      </c>
      <c r="CG20" s="11">
        <f>'[3]Приложение по субвенции_МР_план'!CG21</f>
        <v>0</v>
      </c>
    </row>
    <row r="21" spans="1:85" ht="40.5" x14ac:dyDescent="0.3">
      <c r="A21" s="12" t="s">
        <v>23</v>
      </c>
      <c r="B21" s="11">
        <f t="shared" si="11"/>
        <v>560672556.02999997</v>
      </c>
      <c r="C21" s="11">
        <f t="shared" si="12"/>
        <v>558720855.0999999</v>
      </c>
      <c r="D21" s="11">
        <f t="shared" si="13"/>
        <v>558844956.0999999</v>
      </c>
      <c r="E21" s="11">
        <f>'[3]Приложение по субвенции_МР_план'!E22</f>
        <v>0</v>
      </c>
      <c r="F21" s="11">
        <f>'[3]Приложение по субвенции_МР_план'!F22</f>
        <v>0</v>
      </c>
      <c r="G21" s="11">
        <f>'[3]Приложение по субвенции_МР_план'!G22</f>
        <v>0</v>
      </c>
      <c r="H21" s="11">
        <f>'[3]Приложение по субвенции_МР_план'!H22</f>
        <v>0</v>
      </c>
      <c r="I21" s="11">
        <f>'[3]Приложение по субвенции_МР_план'!I22</f>
        <v>0</v>
      </c>
      <c r="J21" s="11">
        <f>'[3]Приложение по субвенции_МР_план'!J22</f>
        <v>0</v>
      </c>
      <c r="K21" s="11">
        <f>'[3]Приложение по субвенции_МР_план'!K22</f>
        <v>3400975.84</v>
      </c>
      <c r="L21" s="11">
        <f>'[3]Приложение по субвенции_МР_план'!L22</f>
        <v>3400975.84</v>
      </c>
      <c r="M21" s="11">
        <f>'[3]Приложение по субвенции_МР_план'!M22</f>
        <v>3400975.84</v>
      </c>
      <c r="N21" s="11">
        <f>'[3]Приложение по субвенции_МР_план'!N22</f>
        <v>2775282.96</v>
      </c>
      <c r="O21" s="11">
        <f>'[3]Приложение по субвенции_МР_план'!O22</f>
        <v>2159886.33</v>
      </c>
      <c r="P21" s="11">
        <f>'[3]Приложение по субвенции_МР_план'!P22</f>
        <v>2159886.33</v>
      </c>
      <c r="Q21" s="11">
        <f>'[3]Приложение по субвенции_МР_план'!Q22</f>
        <v>700925.54</v>
      </c>
      <c r="R21" s="11">
        <f>'[3]Приложение по субвенции_МР_план'!R22</f>
        <v>700925.54</v>
      </c>
      <c r="S21" s="11">
        <f>'[3]Приложение по субвенции_МР_план'!S22</f>
        <v>700925.54</v>
      </c>
      <c r="T21" s="11">
        <f>'[3]Приложение по субвенции_МР_план'!T22</f>
        <v>1332276</v>
      </c>
      <c r="U21" s="11">
        <f>'[3]Приложение по субвенции_МР_план'!U22</f>
        <v>1332276</v>
      </c>
      <c r="V21" s="11">
        <f>'[3]Приложение по субвенции_МР_план'!V22</f>
        <v>1332276</v>
      </c>
      <c r="W21" s="11">
        <f>'[3]Приложение по субвенции_МР_план'!W22</f>
        <v>960444.03</v>
      </c>
      <c r="X21" s="11">
        <f>'[3]Приложение по субвенции_МР_план'!X22</f>
        <v>960444.03</v>
      </c>
      <c r="Y21" s="11">
        <f>'[3]Приложение по субвенции_МР_план'!Y22</f>
        <v>960444.03</v>
      </c>
      <c r="Z21" s="11">
        <f>'[3]Приложение по субвенции_МР_план'!Z22</f>
        <v>773620</v>
      </c>
      <c r="AA21" s="11">
        <f>'[3]Приложение по субвенции_МР_план'!AA22</f>
        <v>773620</v>
      </c>
      <c r="AB21" s="11">
        <f>'[3]Приложение по субвенции_МР_план'!AB22</f>
        <v>773620</v>
      </c>
      <c r="AC21" s="11">
        <f>'[3]Приложение по субвенции_МР_план'!AC22</f>
        <v>907914</v>
      </c>
      <c r="AD21" s="11">
        <f>'[3]Приложение по субвенции_МР_план'!AD22</f>
        <v>907914</v>
      </c>
      <c r="AE21" s="11">
        <f>'[3]Приложение по субвенции_МР_план'!AE22</f>
        <v>907914</v>
      </c>
      <c r="AF21" s="11">
        <f>'[3]Приложение по субвенции_МР_план'!AF22</f>
        <v>986443</v>
      </c>
      <c r="AG21" s="11">
        <f>'[3]Приложение по субвенции_МР_план'!AG22</f>
        <v>23090</v>
      </c>
      <c r="AH21" s="11">
        <f>'[3]Приложение по субвенции_МР_план'!AH22</f>
        <v>23090</v>
      </c>
      <c r="AI21" s="11">
        <f>'[3]Приложение по субвенции_МР_план'!AI22</f>
        <v>163868418</v>
      </c>
      <c r="AJ21" s="11">
        <f>'[3]Приложение по субвенции_МР_план'!AJ22</f>
        <v>163868418</v>
      </c>
      <c r="AK21" s="11">
        <f>'[3]Приложение по субвенции_МР_план'!AK22</f>
        <v>163868418</v>
      </c>
      <c r="AL21" s="11">
        <f>'[3]Приложение по субвенции_МР_план'!AL22</f>
        <v>330664771</v>
      </c>
      <c r="AM21" s="11">
        <f>'[3]Приложение по субвенции_МР_план'!AM22</f>
        <v>330664771</v>
      </c>
      <c r="AN21" s="11">
        <f>'[3]Приложение по субвенции_МР_план'!AN22</f>
        <v>330664771</v>
      </c>
      <c r="AO21" s="11">
        <f>'[3]Приложение по субвенции_МР_план'!AO22</f>
        <v>13665714.4</v>
      </c>
      <c r="AP21" s="11">
        <f>'[3]Приложение по субвенции_МР_план'!AP22</f>
        <v>13665714.4</v>
      </c>
      <c r="AQ21" s="11">
        <f>'[3]Приложение по субвенции_МР_план'!AQ22</f>
        <v>13665714.4</v>
      </c>
      <c r="AR21" s="11">
        <f>'[3]Приложение по субвенции_МР_план'!AR22</f>
        <v>1251200</v>
      </c>
      <c r="AS21" s="11">
        <f>'[3]Приложение по субвенции_МР_план'!AS22</f>
        <v>1251200</v>
      </c>
      <c r="AT21" s="11">
        <f>'[3]Приложение по субвенции_МР_план'!AT22</f>
        <v>1251200</v>
      </c>
      <c r="AU21" s="11">
        <f>'[3]Приложение по субвенции_МР_план'!AU22</f>
        <v>18507831.09</v>
      </c>
      <c r="AV21" s="11">
        <f>'[3]Приложение по субвенции_МР_план'!AV22</f>
        <v>18134879.789999999</v>
      </c>
      <c r="AW21" s="11">
        <f>'[3]Приложение по субвенции_МР_план'!AW22</f>
        <v>18258980.790000003</v>
      </c>
      <c r="AX21" s="11">
        <f>'[3]Приложение по субвенции_МР_план'!AX22</f>
        <v>14000</v>
      </c>
      <c r="AY21" s="11">
        <f>'[3]Приложение по субвенции_МР_план'!AY22</f>
        <v>14000</v>
      </c>
      <c r="AZ21" s="11">
        <f>'[3]Приложение по субвенции_МР_план'!AZ22</f>
        <v>14000</v>
      </c>
      <c r="BA21" s="11">
        <f>'[3]Приложение по субвенции_МР_план'!BA22</f>
        <v>0</v>
      </c>
      <c r="BB21" s="11">
        <f>'[3]Приложение по субвенции_МР_план'!BB22</f>
        <v>0</v>
      </c>
      <c r="BC21" s="11">
        <f>'[3]Приложение по субвенции_МР_план'!BC22</f>
        <v>0</v>
      </c>
      <c r="BD21" s="11">
        <f>'[3]Приложение по субвенции_МР_план'!BD22</f>
        <v>7069.15</v>
      </c>
      <c r="BE21" s="11">
        <f>'[3]Приложение по субвенции_МР_план'!BE22</f>
        <v>7069.15</v>
      </c>
      <c r="BF21" s="11">
        <f>'[3]Приложение по субвенции_МР_план'!BF22</f>
        <v>7069.15</v>
      </c>
      <c r="BG21" s="11">
        <f>'[3]Приложение по субвенции_МР_план'!BG22</f>
        <v>0</v>
      </c>
      <c r="BH21" s="11">
        <f>'[3]Приложение по субвенции_МР_план'!BH22</f>
        <v>0</v>
      </c>
      <c r="BI21" s="11">
        <f>'[3]Приложение по субвенции_МР_план'!BI22</f>
        <v>0</v>
      </c>
      <c r="BJ21" s="11">
        <f>'[3]Приложение по субвенции_МР_план'!BJ22</f>
        <v>0</v>
      </c>
      <c r="BK21" s="11">
        <f>'[3]Приложение по субвенции_МР_план'!BK22</f>
        <v>0</v>
      </c>
      <c r="BL21" s="11">
        <f>'[3]Приложение по субвенции_МР_план'!BL22</f>
        <v>0</v>
      </c>
      <c r="BM21" s="11">
        <f>'[3]Приложение по субвенции_МР_план'!BM22</f>
        <v>0</v>
      </c>
      <c r="BN21" s="11">
        <f>'[3]Приложение по субвенции_МР_план'!BN22</f>
        <v>0</v>
      </c>
      <c r="BO21" s="11">
        <f>'[3]Приложение по субвенции_МР_план'!BO22</f>
        <v>0</v>
      </c>
      <c r="BP21" s="11">
        <f>'[3]Приложение по субвенции_МР_план'!BP22</f>
        <v>15632041</v>
      </c>
      <c r="BQ21" s="11">
        <f>'[3]Приложение по субвенции_МР_план'!BQ22</f>
        <v>15632041</v>
      </c>
      <c r="BR21" s="11">
        <f>'[3]Приложение по субвенции_МР_план'!BR22</f>
        <v>15632041</v>
      </c>
      <c r="BS21" s="11">
        <f>'[3]Приложение по субвенции_МР_план'!BS22</f>
        <v>3833726.02</v>
      </c>
      <c r="BT21" s="11">
        <f>'[3]Приложение по субвенции_МР_план'!BT22</f>
        <v>3833726.02</v>
      </c>
      <c r="BU21" s="11">
        <f>'[3]Приложение по субвенции_МР_план'!BU22</f>
        <v>3833726.02</v>
      </c>
      <c r="BV21" s="11">
        <f>'[3]Приложение по субвенции_МР_план'!BV22</f>
        <v>100000</v>
      </c>
      <c r="BW21" s="11">
        <f>'[3]Приложение по субвенции_МР_план'!BW22</f>
        <v>100000</v>
      </c>
      <c r="BX21" s="11">
        <f>'[3]Приложение по субвенции_МР_план'!BX22</f>
        <v>100000</v>
      </c>
      <c r="BY21" s="11">
        <f>'[3]Приложение по субвенции_МР_план'!BY22</f>
        <v>1051512</v>
      </c>
      <c r="BZ21" s="11">
        <f>'[3]Приложение по субвенции_МР_план'!BZ22</f>
        <v>1051512</v>
      </c>
      <c r="CA21" s="11">
        <f>'[3]Приложение по субвенции_МР_план'!CA22</f>
        <v>1051512</v>
      </c>
      <c r="CB21" s="11">
        <f>'[3]Приложение по субвенции_МР_план'!CB22</f>
        <v>238392</v>
      </c>
      <c r="CC21" s="11">
        <f>'[3]Приложение по субвенции_МР_план'!CC22</f>
        <v>238392</v>
      </c>
      <c r="CD21" s="11">
        <f>'[3]Приложение по субвенции_МР_план'!CD22</f>
        <v>238392</v>
      </c>
      <c r="CE21" s="11">
        <f>'[3]Приложение по субвенции_МР_план'!CE22</f>
        <v>0</v>
      </c>
      <c r="CF21" s="11">
        <f>'[3]Приложение по субвенции_МР_план'!CF22</f>
        <v>0</v>
      </c>
      <c r="CG21" s="11">
        <f>'[3]Приложение по субвенции_МР_план'!CG22</f>
        <v>0</v>
      </c>
    </row>
    <row r="22" spans="1:85" ht="40.5" x14ac:dyDescent="0.3">
      <c r="A22" s="12" t="s">
        <v>24</v>
      </c>
      <c r="B22" s="11">
        <f t="shared" si="11"/>
        <v>325714266.06</v>
      </c>
      <c r="C22" s="11">
        <f t="shared" si="12"/>
        <v>325186600.76999998</v>
      </c>
      <c r="D22" s="11">
        <f t="shared" si="13"/>
        <v>325226703.32999998</v>
      </c>
      <c r="E22" s="11">
        <f>'[3]Приложение по субвенции_МР_план'!E23</f>
        <v>0</v>
      </c>
      <c r="F22" s="11">
        <f>'[3]Приложение по субвенции_МР_план'!F23</f>
        <v>0</v>
      </c>
      <c r="G22" s="11">
        <f>'[3]Приложение по субвенции_МР_план'!G23</f>
        <v>0</v>
      </c>
      <c r="H22" s="11">
        <f>'[3]Приложение по субвенции_МР_план'!H23</f>
        <v>0</v>
      </c>
      <c r="I22" s="11">
        <f>'[3]Приложение по субвенции_МР_план'!I23</f>
        <v>0</v>
      </c>
      <c r="J22" s="11">
        <f>'[3]Приложение по субвенции_МР_план'!J23</f>
        <v>0</v>
      </c>
      <c r="K22" s="11">
        <f>'[3]Приложение по субвенции_МР_план'!K23</f>
        <v>2282457.87</v>
      </c>
      <c r="L22" s="11">
        <f>'[3]Приложение по субвенции_МР_план'!L23</f>
        <v>2282457.87</v>
      </c>
      <c r="M22" s="11">
        <f>'[3]Приложение по субвенции_МР_план'!M23</f>
        <v>2282457.87</v>
      </c>
      <c r="N22" s="11">
        <f>'[3]Приложение по субвенции_МР_план'!N23</f>
        <v>2828193.99</v>
      </c>
      <c r="O22" s="11">
        <f>'[3]Приложение по субвенции_МР_план'!O23</f>
        <v>2428193.9900000002</v>
      </c>
      <c r="P22" s="11">
        <f>'[3]Приложение по субвенции_МР_план'!P23</f>
        <v>2428193.9900000002</v>
      </c>
      <c r="Q22" s="11">
        <f>'[3]Приложение по субвенции_МР_план'!Q23</f>
        <v>805925.54</v>
      </c>
      <c r="R22" s="11">
        <f>'[3]Приложение по субвенции_МР_план'!R23</f>
        <v>805925.54</v>
      </c>
      <c r="S22" s="11">
        <f>'[3]Приложение по субвенции_МР_план'!S23</f>
        <v>805925.54</v>
      </c>
      <c r="T22" s="11">
        <f>'[3]Приложение по субвенции_МР_план'!T23</f>
        <v>805439</v>
      </c>
      <c r="U22" s="11">
        <f>'[3]Приложение по субвенции_МР_план'!U23</f>
        <v>805439</v>
      </c>
      <c r="V22" s="11">
        <f>'[3]Приложение по субвенции_МР_план'!V23</f>
        <v>805439</v>
      </c>
      <c r="W22" s="11">
        <f>'[3]Приложение по субвенции_МР_план'!W23</f>
        <v>900844.03</v>
      </c>
      <c r="X22" s="11">
        <f>'[3]Приложение по субвенции_МР_план'!X23</f>
        <v>900844.03</v>
      </c>
      <c r="Y22" s="11">
        <f>'[3]Приложение по субвенции_МР_план'!Y23</f>
        <v>900844.03</v>
      </c>
      <c r="Z22" s="11">
        <f>'[3]Приложение по субвенции_МР_план'!Z23</f>
        <v>733620</v>
      </c>
      <c r="AA22" s="11">
        <f>'[3]Приложение по субвенции_МР_план'!AA23</f>
        <v>733620</v>
      </c>
      <c r="AB22" s="11">
        <f>'[3]Приложение по субвенции_МР_план'!AB23</f>
        <v>733620</v>
      </c>
      <c r="AC22" s="11">
        <f>'[3]Приложение по субвенции_МР_план'!AC23</f>
        <v>339481</v>
      </c>
      <c r="AD22" s="11">
        <f>'[3]Приложение по субвенции_МР_план'!AD23</f>
        <v>339481</v>
      </c>
      <c r="AE22" s="11">
        <f>'[3]Приложение по субвенции_МР_план'!AE23</f>
        <v>339481</v>
      </c>
      <c r="AF22" s="11">
        <f>'[3]Приложение по субвенции_МР_план'!AF23</f>
        <v>0</v>
      </c>
      <c r="AG22" s="11">
        <f>'[3]Приложение по субвенции_МР_план'!AG23</f>
        <v>0</v>
      </c>
      <c r="AH22" s="11">
        <f>'[3]Приложение по субвенции_МР_план'!AH23</f>
        <v>0</v>
      </c>
      <c r="AI22" s="11">
        <f>'[3]Приложение по субвенции_МР_план'!AI23</f>
        <v>62746146</v>
      </c>
      <c r="AJ22" s="11">
        <f>'[3]Приложение по субвенции_МР_план'!AJ23</f>
        <v>62746146</v>
      </c>
      <c r="AK22" s="11">
        <f>'[3]Приложение по субвенции_МР_план'!AK23</f>
        <v>62746146</v>
      </c>
      <c r="AL22" s="11">
        <f>'[3]Приложение по субвенции_МР_план'!AL23</f>
        <v>227106619</v>
      </c>
      <c r="AM22" s="11">
        <f>'[3]Приложение по субвенции_МР_план'!AM23</f>
        <v>227106619</v>
      </c>
      <c r="AN22" s="11">
        <f>'[3]Приложение по субвенции_МР_план'!AN23</f>
        <v>227106619</v>
      </c>
      <c r="AO22" s="11">
        <f>'[3]Приложение по субвенции_МР_план'!AO23</f>
        <v>5680461.7000000002</v>
      </c>
      <c r="AP22" s="11">
        <f>'[3]Приложение по субвенции_МР_план'!AP23</f>
        <v>5680461.7000000002</v>
      </c>
      <c r="AQ22" s="11">
        <f>'[3]Приложение по субвенции_МР_план'!AQ23</f>
        <v>5680461.7000000002</v>
      </c>
      <c r="AR22" s="11">
        <f>'[3]Приложение по субвенции_МР_план'!AR23</f>
        <v>95200</v>
      </c>
      <c r="AS22" s="11">
        <f>'[3]Приложение по субвенции_МР_план'!AS23</f>
        <v>95200</v>
      </c>
      <c r="AT22" s="11">
        <f>'[3]Приложение по субвенции_МР_план'!AT23</f>
        <v>95200</v>
      </c>
      <c r="AU22" s="11">
        <f>'[3]Приложение по субвенции_МР_план'!AU23</f>
        <v>6512333.7300000004</v>
      </c>
      <c r="AV22" s="11">
        <f>'[3]Приложение по субвенции_МР_план'!AV23</f>
        <v>6384668.4400000004</v>
      </c>
      <c r="AW22" s="11">
        <f>'[3]Приложение по субвенции_МР_план'!AW23</f>
        <v>6424771</v>
      </c>
      <c r="AX22" s="11">
        <f>'[3]Приложение по субвенции_МР_план'!AX23</f>
        <v>8000</v>
      </c>
      <c r="AY22" s="11">
        <f>'[3]Приложение по субвенции_МР_план'!AY23</f>
        <v>8000</v>
      </c>
      <c r="AZ22" s="11">
        <f>'[3]Приложение по субвенции_МР_план'!AZ23</f>
        <v>8000</v>
      </c>
      <c r="BA22" s="11">
        <f>'[3]Приложение по субвенции_МР_план'!BA23</f>
        <v>0</v>
      </c>
      <c r="BB22" s="11">
        <f>'[3]Приложение по субвенции_МР_план'!BB23</f>
        <v>0</v>
      </c>
      <c r="BC22" s="11">
        <f>'[3]Приложение по субвенции_МР_план'!BC23</f>
        <v>0</v>
      </c>
      <c r="BD22" s="11">
        <f>'[3]Приложение по субвенции_МР_план'!BD23</f>
        <v>7069.15</v>
      </c>
      <c r="BE22" s="11">
        <f>'[3]Приложение по субвенции_МР_план'!BE23</f>
        <v>7069.15</v>
      </c>
      <c r="BF22" s="11">
        <f>'[3]Приложение по субвенции_МР_план'!BF23</f>
        <v>7069.15</v>
      </c>
      <c r="BG22" s="11">
        <f>'[3]Приложение по субвенции_МР_план'!BG23</f>
        <v>0</v>
      </c>
      <c r="BH22" s="11">
        <f>'[3]Приложение по субвенции_МР_план'!BH23</f>
        <v>0</v>
      </c>
      <c r="BI22" s="11">
        <f>'[3]Приложение по субвенции_МР_план'!BI23</f>
        <v>0</v>
      </c>
      <c r="BJ22" s="11">
        <f>'[3]Приложение по субвенции_МР_план'!BJ23</f>
        <v>0</v>
      </c>
      <c r="BK22" s="11">
        <f>'[3]Приложение по субвенции_МР_план'!BK23</f>
        <v>0</v>
      </c>
      <c r="BL22" s="11">
        <f>'[3]Приложение по субвенции_МР_план'!BL23</f>
        <v>0</v>
      </c>
      <c r="BM22" s="11">
        <f>'[3]Приложение по субвенции_МР_план'!BM23</f>
        <v>0</v>
      </c>
      <c r="BN22" s="11">
        <f>'[3]Приложение по субвенции_МР_план'!BN23</f>
        <v>0</v>
      </c>
      <c r="BO22" s="11">
        <f>'[3]Приложение по субвенции_МР_план'!BO23</f>
        <v>0</v>
      </c>
      <c r="BP22" s="11">
        <f>'[3]Приложение по субвенции_МР_план'!BP23</f>
        <v>10473680</v>
      </c>
      <c r="BQ22" s="11">
        <f>'[3]Приложение по субвенции_МР_план'!BQ23</f>
        <v>10473680</v>
      </c>
      <c r="BR22" s="11">
        <f>'[3]Приложение по субвенции_МР_план'!BR23</f>
        <v>10473680</v>
      </c>
      <c r="BS22" s="11">
        <f>'[3]Приложение по субвенции_МР_план'!BS23</f>
        <v>2712555.05</v>
      </c>
      <c r="BT22" s="11">
        <f>'[3]Приложение по субвенции_МР_план'!BT23</f>
        <v>2712555.05</v>
      </c>
      <c r="BU22" s="11">
        <f>'[3]Приложение по субвенции_МР_план'!BU23</f>
        <v>2712555.05</v>
      </c>
      <c r="BV22" s="11">
        <f>'[3]Приложение по субвенции_МР_план'!BV23</f>
        <v>50000</v>
      </c>
      <c r="BW22" s="11">
        <f>'[3]Приложение по субвенции_МР_план'!BW23</f>
        <v>50000</v>
      </c>
      <c r="BX22" s="11">
        <f>'[3]Приложение по субвенции_МР_план'!BX23</f>
        <v>50000</v>
      </c>
      <c r="BY22" s="11">
        <f>'[3]Приложение по субвенции_МР_план'!BY23</f>
        <v>1210440</v>
      </c>
      <c r="BZ22" s="11">
        <f>'[3]Приложение по субвенции_МР_план'!BZ23</f>
        <v>1210440</v>
      </c>
      <c r="CA22" s="11">
        <f>'[3]Приложение по субвенции_МР_план'!CA23</f>
        <v>1210440</v>
      </c>
      <c r="CB22" s="11">
        <f>'[3]Приложение по субвенции_МР_план'!CB23</f>
        <v>415800</v>
      </c>
      <c r="CC22" s="11">
        <f>'[3]Приложение по субвенции_МР_план'!CC23</f>
        <v>415800</v>
      </c>
      <c r="CD22" s="11">
        <f>'[3]Приложение по субвенции_МР_план'!CD23</f>
        <v>415800</v>
      </c>
      <c r="CE22" s="11">
        <f>'[3]Приложение по субвенции_МР_план'!CE23</f>
        <v>0</v>
      </c>
      <c r="CF22" s="11">
        <f>'[3]Приложение по субвенции_МР_план'!CF23</f>
        <v>0</v>
      </c>
      <c r="CG22" s="11">
        <f>'[3]Приложение по субвенции_МР_план'!CG23</f>
        <v>0</v>
      </c>
    </row>
    <row r="23" spans="1:85" ht="40.5" x14ac:dyDescent="0.3">
      <c r="A23" s="12" t="s">
        <v>25</v>
      </c>
      <c r="B23" s="11">
        <f t="shared" si="11"/>
        <v>881993563.17000008</v>
      </c>
      <c r="C23" s="11">
        <f t="shared" si="12"/>
        <v>879265499.86000001</v>
      </c>
      <c r="D23" s="11">
        <f t="shared" si="13"/>
        <v>878470161.13</v>
      </c>
      <c r="E23" s="11">
        <f>'[3]Приложение по субвенции_МР_план'!E24</f>
        <v>0</v>
      </c>
      <c r="F23" s="11">
        <f>'[3]Приложение по субвенции_МР_план'!F24</f>
        <v>0</v>
      </c>
      <c r="G23" s="11">
        <f>'[3]Приложение по субвенции_МР_план'!G24</f>
        <v>0</v>
      </c>
      <c r="H23" s="11">
        <f>'[3]Приложение по субвенции_МР_план'!H24</f>
        <v>0</v>
      </c>
      <c r="I23" s="11">
        <f>'[3]Приложение по субвенции_МР_план'!I24</f>
        <v>0</v>
      </c>
      <c r="J23" s="11">
        <f>'[3]Приложение по субвенции_МР_план'!J24</f>
        <v>0</v>
      </c>
      <c r="K23" s="11">
        <f>'[3]Приложение по субвенции_МР_план'!K24</f>
        <v>2752247.6100000003</v>
      </c>
      <c r="L23" s="11">
        <f>'[3]Приложение по субвенции_МР_план'!L24</f>
        <v>2752247.6100000003</v>
      </c>
      <c r="M23" s="11">
        <f>'[3]Приложение по субвенции_МР_план'!M24</f>
        <v>2752247.6100000003</v>
      </c>
      <c r="N23" s="11">
        <f>'[3]Приложение по субвенции_МР_план'!N24</f>
        <v>2444467.92</v>
      </c>
      <c r="O23" s="11">
        <f>'[3]Приложение по субвенции_МР_план'!O24</f>
        <v>2144467.92</v>
      </c>
      <c r="P23" s="11">
        <f>'[3]Приложение по субвенции_МР_план'!P24</f>
        <v>2144467.92</v>
      </c>
      <c r="Q23" s="11">
        <f>'[3]Приложение по субвенции_МР_план'!Q24</f>
        <v>1379421.71</v>
      </c>
      <c r="R23" s="11">
        <f>'[3]Приложение по субвенции_МР_план'!R24</f>
        <v>1379421.71</v>
      </c>
      <c r="S23" s="11">
        <f>'[3]Приложение по субвенции_МР_план'!S24</f>
        <v>1379421.71</v>
      </c>
      <c r="T23" s="11">
        <f>'[3]Приложение по субвенции_МР_план'!T24</f>
        <v>1316005</v>
      </c>
      <c r="U23" s="11">
        <f>'[3]Приложение по субвенции_МР_план'!U24</f>
        <v>1316005</v>
      </c>
      <c r="V23" s="11">
        <f>'[3]Приложение по субвенции_МР_план'!V24</f>
        <v>1316005</v>
      </c>
      <c r="W23" s="11">
        <f>'[3]Приложение по субвенции_МР_план'!W24</f>
        <v>1038444.0300000001</v>
      </c>
      <c r="X23" s="11">
        <f>'[3]Приложение по субвенции_МР_план'!X24</f>
        <v>1038444.0300000001</v>
      </c>
      <c r="Y23" s="11">
        <f>'[3]Приложение по субвенции_МР_план'!Y24</f>
        <v>1038444.0300000001</v>
      </c>
      <c r="Z23" s="11">
        <f>'[3]Приложение по субвенции_МР_план'!Z24</f>
        <v>804820</v>
      </c>
      <c r="AA23" s="11">
        <f>'[3]Приложение по субвенции_МР_план'!AA24</f>
        <v>804820</v>
      </c>
      <c r="AB23" s="11">
        <f>'[3]Приложение по субвенции_МР_план'!AB24</f>
        <v>804820</v>
      </c>
      <c r="AC23" s="11">
        <f>'[3]Приложение по субвенции_МР_план'!AC24</f>
        <v>4831682</v>
      </c>
      <c r="AD23" s="11">
        <f>'[3]Приложение по субвенции_МР_план'!AD24</f>
        <v>4831682</v>
      </c>
      <c r="AE23" s="11">
        <f>'[3]Приложение по субвенции_МР_план'!AE24</f>
        <v>4831682</v>
      </c>
      <c r="AF23" s="11">
        <f>'[3]Приложение по субвенции_МР_план'!AF24</f>
        <v>2959327</v>
      </c>
      <c r="AG23" s="11">
        <f>'[3]Приложение по субвенции_МР_план'!AG24</f>
        <v>1055711</v>
      </c>
      <c r="AH23" s="11">
        <f>'[3]Приложение по субвенции_МР_план'!AH24</f>
        <v>92358</v>
      </c>
      <c r="AI23" s="11">
        <f>'[3]Приложение по субвенции_МР_план'!AI24</f>
        <v>160726096</v>
      </c>
      <c r="AJ23" s="11">
        <f>'[3]Приложение по субвенции_МР_план'!AJ24</f>
        <v>160726096</v>
      </c>
      <c r="AK23" s="11">
        <f>'[3]Приложение по субвенции_МР_план'!AK24</f>
        <v>160726096</v>
      </c>
      <c r="AL23" s="11">
        <f>'[3]Приложение по субвенции_МР_план'!AL24</f>
        <v>622269491</v>
      </c>
      <c r="AM23" s="11">
        <f>'[3]Приложение по субвенции_МР_план'!AM24</f>
        <v>622269491</v>
      </c>
      <c r="AN23" s="11">
        <f>'[3]Приложение по субвенции_МР_план'!AN24</f>
        <v>622269491</v>
      </c>
      <c r="AO23" s="11">
        <f>'[3]Приложение по субвенции_МР_план'!AO24</f>
        <v>15610367.1</v>
      </c>
      <c r="AP23" s="11">
        <f>'[3]Приложение по субвенции_МР_план'!AP24</f>
        <v>15610367.1</v>
      </c>
      <c r="AQ23" s="11">
        <f>'[3]Приложение по субвенции_МР_план'!AQ24</f>
        <v>15610367.1</v>
      </c>
      <c r="AR23" s="11">
        <f>'[3]Приложение по субвенции_МР_план'!AR24</f>
        <v>176800</v>
      </c>
      <c r="AS23" s="11">
        <f>'[3]Приложение по субвенции_МР_план'!AS24</f>
        <v>176800</v>
      </c>
      <c r="AT23" s="11">
        <f>'[3]Приложение по субвенции_МР_план'!AT24</f>
        <v>176800</v>
      </c>
      <c r="AU23" s="11">
        <f>'[3]Приложение по субвенции_МР_план'!AU24</f>
        <v>26509120.459999997</v>
      </c>
      <c r="AV23" s="11">
        <f>'[3]Приложение по субвенции_МР_план'!AV24</f>
        <v>25984673.149999999</v>
      </c>
      <c r="AW23" s="11">
        <f>'[3]Приложение по субвенции_МР_план'!AW24</f>
        <v>26152687.420000002</v>
      </c>
      <c r="AX23" s="11">
        <f>'[3]Приложение по субвенции_МР_план'!AX24</f>
        <v>19000</v>
      </c>
      <c r="AY23" s="11">
        <f>'[3]Приложение по субвенции_МР_план'!AY24</f>
        <v>19000</v>
      </c>
      <c r="AZ23" s="11">
        <f>'[3]Приложение по субвенции_МР_план'!AZ24</f>
        <v>19000</v>
      </c>
      <c r="BA23" s="11">
        <f>'[3]Приложение по субвенции_МР_план'!BA24</f>
        <v>0</v>
      </c>
      <c r="BB23" s="11">
        <f>'[3]Приложение по субвенции_МР_план'!BB24</f>
        <v>0</v>
      </c>
      <c r="BC23" s="11">
        <f>'[3]Приложение по субвенции_МР_план'!BC24</f>
        <v>0</v>
      </c>
      <c r="BD23" s="11">
        <f>'[3]Приложение по субвенции_МР_план'!BD24</f>
        <v>7069.15</v>
      </c>
      <c r="BE23" s="11">
        <f>'[3]Приложение по субвенции_МР_план'!BE24</f>
        <v>7069.15</v>
      </c>
      <c r="BF23" s="11">
        <f>'[3]Приложение по субвенции_МР_план'!BF24</f>
        <v>7069.15</v>
      </c>
      <c r="BG23" s="11">
        <f>'[3]Приложение по субвенции_МР_план'!BG24</f>
        <v>0</v>
      </c>
      <c r="BH23" s="11">
        <f>'[3]Приложение по субвенции_МР_план'!BH24</f>
        <v>0</v>
      </c>
      <c r="BI23" s="11">
        <f>'[3]Приложение по субвенции_МР_план'!BI24</f>
        <v>0</v>
      </c>
      <c r="BJ23" s="11">
        <f>'[3]Приложение по субвенции_МР_план'!BJ24</f>
        <v>0</v>
      </c>
      <c r="BK23" s="11">
        <f>'[3]Приложение по субвенции_МР_план'!BK24</f>
        <v>0</v>
      </c>
      <c r="BL23" s="11">
        <f>'[3]Приложение по субвенции_МР_план'!BL24</f>
        <v>0</v>
      </c>
      <c r="BM23" s="11">
        <f>'[3]Приложение по субвенции_МР_план'!BM24</f>
        <v>0</v>
      </c>
      <c r="BN23" s="11">
        <f>'[3]Приложение по субвенции_МР_план'!BN24</f>
        <v>0</v>
      </c>
      <c r="BO23" s="11">
        <f>'[3]Приложение по субвенции_МР_план'!BO24</f>
        <v>0</v>
      </c>
      <c r="BP23" s="11">
        <f>'[3]Приложение по субвенции_МР_план'!BP24</f>
        <v>28902300</v>
      </c>
      <c r="BQ23" s="11">
        <f>'[3]Приложение по субвенции_МР_план'!BQ24</f>
        <v>28902300</v>
      </c>
      <c r="BR23" s="11">
        <f>'[3]Приложение по субвенции_МР_план'!BR24</f>
        <v>28902300</v>
      </c>
      <c r="BS23" s="11">
        <f>'[3]Приложение по субвенции_МР_план'!BS24</f>
        <v>6992472.1900000004</v>
      </c>
      <c r="BT23" s="11">
        <f>'[3]Приложение по субвенции_МР_план'!BT24</f>
        <v>6992472.1900000004</v>
      </c>
      <c r="BU23" s="11">
        <f>'[3]Приложение по субвенции_МР_план'!BU24</f>
        <v>6992472.1900000004</v>
      </c>
      <c r="BV23" s="11">
        <f>'[3]Приложение по субвенции_МР_план'!BV24</f>
        <v>50000</v>
      </c>
      <c r="BW23" s="11">
        <f>'[3]Приложение по субвенции_МР_план'!BW24</f>
        <v>50000</v>
      </c>
      <c r="BX23" s="11">
        <f>'[3]Приложение по субвенции_МР_план'!BX24</f>
        <v>50000</v>
      </c>
      <c r="BY23" s="11">
        <f>'[3]Приложение по субвенции_МР_план'!BY24</f>
        <v>2694384</v>
      </c>
      <c r="BZ23" s="11">
        <f>'[3]Приложение по субвенции_МР_план'!BZ24</f>
        <v>2694384</v>
      </c>
      <c r="CA23" s="11">
        <f>'[3]Приложение по субвенции_МР_план'!CA24</f>
        <v>2694384</v>
      </c>
      <c r="CB23" s="11">
        <f>'[3]Приложение по субвенции_МР_план'!CB24</f>
        <v>510048</v>
      </c>
      <c r="CC23" s="11">
        <f>'[3]Приложение по субвенции_МР_план'!CC24</f>
        <v>510048</v>
      </c>
      <c r="CD23" s="11">
        <f>'[3]Приложение по субвенции_МР_план'!CD24</f>
        <v>510048</v>
      </c>
      <c r="CE23" s="11">
        <f>'[3]Приложение по субвенции_МР_план'!CE24</f>
        <v>0</v>
      </c>
      <c r="CF23" s="11">
        <f>'[3]Приложение по субвенции_МР_план'!CF24</f>
        <v>0</v>
      </c>
      <c r="CG23" s="11">
        <f>'[3]Приложение по субвенции_МР_план'!CG24</f>
        <v>0</v>
      </c>
    </row>
    <row r="24" spans="1:85" ht="40.5" x14ac:dyDescent="0.3">
      <c r="A24" s="12" t="s">
        <v>59</v>
      </c>
      <c r="B24" s="11">
        <f t="shared" si="11"/>
        <v>281607621.19999993</v>
      </c>
      <c r="C24" s="11">
        <f t="shared" si="12"/>
        <v>275104253.83999997</v>
      </c>
      <c r="D24" s="11">
        <f t="shared" si="13"/>
        <v>275416239.69999999</v>
      </c>
      <c r="E24" s="11">
        <f>'[3]Приложение по субвенции_МР_план'!E25</f>
        <v>0</v>
      </c>
      <c r="F24" s="11">
        <f>'[3]Приложение по субвенции_МР_план'!F25</f>
        <v>0</v>
      </c>
      <c r="G24" s="11">
        <f>'[3]Приложение по субвенции_МР_план'!G25</f>
        <v>0</v>
      </c>
      <c r="H24" s="11">
        <f>'[3]Приложение по субвенции_МР_план'!H25</f>
        <v>2348100</v>
      </c>
      <c r="I24" s="11">
        <f>'[3]Приложение по субвенции_МР_план'!I25</f>
        <v>2552100</v>
      </c>
      <c r="J24" s="11">
        <f>'[3]Приложение по субвенции_МР_план'!J25</f>
        <v>2817300</v>
      </c>
      <c r="K24" s="11">
        <f>'[3]Приложение по субвенции_МР_план'!K25</f>
        <v>2063062.5600000003</v>
      </c>
      <c r="L24" s="11">
        <f>'[3]Приложение по субвенции_МР_план'!L25</f>
        <v>2063062.5600000003</v>
      </c>
      <c r="M24" s="11">
        <f>'[3]Приложение по субвенции_МР_план'!M25</f>
        <v>2063062.5600000003</v>
      </c>
      <c r="N24" s="11">
        <f>'[3]Приложение по субвенции_МР_план'!N25</f>
        <v>8001651.29</v>
      </c>
      <c r="O24" s="11">
        <f>'[3]Приложение по субвенции_МР_план'!O25</f>
        <v>1434431.29</v>
      </c>
      <c r="P24" s="11">
        <f>'[3]Приложение по субвенции_МР_план'!P25</f>
        <v>1434431.29</v>
      </c>
      <c r="Q24" s="11">
        <f>'[3]Приложение по субвенции_МР_план'!Q25</f>
        <v>755925.54</v>
      </c>
      <c r="R24" s="11">
        <f>'[3]Приложение по субвенции_МР_план'!R25</f>
        <v>755925.54</v>
      </c>
      <c r="S24" s="11">
        <f>'[3]Приложение по субвенции_МР_план'!S25</f>
        <v>755925.54</v>
      </c>
      <c r="T24" s="11">
        <f>'[3]Приложение по субвенции_МР_план'!T25</f>
        <v>693519</v>
      </c>
      <c r="U24" s="11">
        <f>'[3]Приложение по субвенции_МР_план'!U25</f>
        <v>693519</v>
      </c>
      <c r="V24" s="11">
        <f>'[3]Приложение по субвенции_МР_план'!V25</f>
        <v>693519</v>
      </c>
      <c r="W24" s="11">
        <f>'[3]Приложение по субвенции_МР_план'!W25</f>
        <v>0</v>
      </c>
      <c r="X24" s="11">
        <f>'[3]Приложение по субвенции_МР_план'!X25</f>
        <v>0</v>
      </c>
      <c r="Y24" s="11">
        <f>'[3]Приложение по субвенции_МР_план'!Y25</f>
        <v>0</v>
      </c>
      <c r="Z24" s="11">
        <f>'[3]Приложение по субвенции_МР_план'!Z25</f>
        <v>807620</v>
      </c>
      <c r="AA24" s="11">
        <f>'[3]Приложение по субвенции_МР_план'!AA25</f>
        <v>807620</v>
      </c>
      <c r="AB24" s="11">
        <f>'[3]Приложение по субвенции_МР_план'!AB25</f>
        <v>807620</v>
      </c>
      <c r="AC24" s="11">
        <f>'[3]Приложение по субвенции_МР_план'!AC25</f>
        <v>513169</v>
      </c>
      <c r="AD24" s="11">
        <f>'[3]Приложение по субвенции_МР_план'!AD25</f>
        <v>513169</v>
      </c>
      <c r="AE24" s="11">
        <f>'[3]Приложение по субвенции_МР_план'!AE25</f>
        <v>513169</v>
      </c>
      <c r="AF24" s="11">
        <f>'[3]Приложение по субвенции_МР_план'!AF25</f>
        <v>0</v>
      </c>
      <c r="AG24" s="11">
        <f>'[3]Приложение по субвенции_МР_план'!AG25</f>
        <v>0</v>
      </c>
      <c r="AH24" s="11">
        <f>'[3]Приложение по субвенции_МР_план'!AH25</f>
        <v>0</v>
      </c>
      <c r="AI24" s="11">
        <f>'[3]Приложение по субвенции_МР_план'!AI25</f>
        <v>56274503</v>
      </c>
      <c r="AJ24" s="11">
        <f>'[3]Приложение по субвенции_МР_план'!AJ25</f>
        <v>56274503</v>
      </c>
      <c r="AK24" s="11">
        <f>'[3]Приложение по субвенции_МР_план'!AK25</f>
        <v>56274503</v>
      </c>
      <c r="AL24" s="11">
        <f>'[3]Приложение по субвенции_МР_план'!AL25</f>
        <v>187407522</v>
      </c>
      <c r="AM24" s="11">
        <f>'[3]Приложение по субвенции_МР_план'!AM25</f>
        <v>187407522</v>
      </c>
      <c r="AN24" s="11">
        <f>'[3]Приложение по субвенции_МР_план'!AN25</f>
        <v>187407522</v>
      </c>
      <c r="AO24" s="11">
        <f>'[3]Приложение по субвенции_МР_план'!AO25</f>
        <v>4391842.0999999996</v>
      </c>
      <c r="AP24" s="11">
        <f>'[3]Приложение по субвенции_МР_план'!AP25</f>
        <v>4391842.0999999996</v>
      </c>
      <c r="AQ24" s="11">
        <f>'[3]Приложение по субвенции_МР_план'!AQ25</f>
        <v>4391842.0999999996</v>
      </c>
      <c r="AR24" s="11">
        <f>'[3]Приложение по субвенции_МР_план'!AR25</f>
        <v>103700</v>
      </c>
      <c r="AS24" s="11">
        <f>'[3]Приложение по субвенции_МР_план'!AS25</f>
        <v>103700</v>
      </c>
      <c r="AT24" s="11">
        <f>'[3]Приложение по субвенции_МР_план'!AT25</f>
        <v>103700</v>
      </c>
      <c r="AU24" s="11">
        <f>'[3]Приложение по субвенции_МР_план'!AU25</f>
        <v>6943607.9900000002</v>
      </c>
      <c r="AV24" s="11">
        <f>'[3]Приложение по субвенции_МР_план'!AV25</f>
        <v>6803460.6300000008</v>
      </c>
      <c r="AW24" s="11">
        <f>'[3]Приложение по субвенции_МР_план'!AW25</f>
        <v>6850246.4899999993</v>
      </c>
      <c r="AX24" s="11">
        <f>'[3]Приложение по субвенции_МР_план'!AX25</f>
        <v>500</v>
      </c>
      <c r="AY24" s="11">
        <f>'[3]Приложение по субвенции_МР_план'!AY25</f>
        <v>500</v>
      </c>
      <c r="AZ24" s="11">
        <f>'[3]Приложение по субвенции_МР_план'!AZ25</f>
        <v>500</v>
      </c>
      <c r="BA24" s="11">
        <f>'[3]Приложение по субвенции_МР_план'!BA25</f>
        <v>0</v>
      </c>
      <c r="BB24" s="11">
        <f>'[3]Приложение по субвенции_МР_план'!BB25</f>
        <v>0</v>
      </c>
      <c r="BC24" s="11">
        <f>'[3]Приложение по субвенции_МР_план'!BC25</f>
        <v>0</v>
      </c>
      <c r="BD24" s="11">
        <f>'[3]Приложение по субвенции_МР_план'!BD25</f>
        <v>7069.15</v>
      </c>
      <c r="BE24" s="11">
        <f>'[3]Приложение по субвенции_МР_план'!BE25</f>
        <v>7069.15</v>
      </c>
      <c r="BF24" s="11">
        <f>'[3]Приложение по субвенции_МР_план'!BF25</f>
        <v>7069.15</v>
      </c>
      <c r="BG24" s="11">
        <f>'[3]Приложение по субвенции_МР_план'!BG25</f>
        <v>0</v>
      </c>
      <c r="BH24" s="11">
        <f>'[3]Приложение по субвенции_МР_план'!BH25</f>
        <v>0</v>
      </c>
      <c r="BI24" s="11">
        <f>'[3]Приложение по субвенции_МР_план'!BI25</f>
        <v>0</v>
      </c>
      <c r="BJ24" s="11">
        <f>'[3]Приложение по субвенции_МР_план'!BJ25</f>
        <v>0</v>
      </c>
      <c r="BK24" s="11">
        <f>'[3]Приложение по субвенции_МР_план'!BK25</f>
        <v>0</v>
      </c>
      <c r="BL24" s="11">
        <f>'[3]Приложение по субвенции_МР_план'!BL25</f>
        <v>0</v>
      </c>
      <c r="BM24" s="11">
        <f>'[3]Приложение по субвенции_МР_план'!BM25</f>
        <v>0</v>
      </c>
      <c r="BN24" s="11">
        <f>'[3]Приложение по субвенции_МР_план'!BN25</f>
        <v>0</v>
      </c>
      <c r="BO24" s="11">
        <f>'[3]Приложение по субвенции_МР_план'!BO25</f>
        <v>0</v>
      </c>
      <c r="BP24" s="11">
        <f>'[3]Приложение по субвенции_МР_план'!BP25</f>
        <v>7750690</v>
      </c>
      <c r="BQ24" s="11">
        <f>'[3]Приложение по субвенции_МР_план'!BQ25</f>
        <v>7750690</v>
      </c>
      <c r="BR24" s="11">
        <f>'[3]Приложение по субвенции_МР_план'!BR25</f>
        <v>7750690</v>
      </c>
      <c r="BS24" s="11">
        <f>'[3]Приложение по субвенции_МР_план'!BS25</f>
        <v>2170123.5699999998</v>
      </c>
      <c r="BT24" s="11">
        <f>'[3]Приложение по субвенции_МР_план'!BT25</f>
        <v>2170123.5699999998</v>
      </c>
      <c r="BU24" s="11">
        <f>'[3]Приложение по субвенции_МР_план'!BU25</f>
        <v>2170123.5699999998</v>
      </c>
      <c r="BV24" s="11">
        <f>'[3]Приложение по субвенции_МР_план'!BV25</f>
        <v>50000</v>
      </c>
      <c r="BW24" s="11">
        <f>'[3]Приложение по субвенции_МР_план'!BW25</f>
        <v>50000</v>
      </c>
      <c r="BX24" s="11">
        <f>'[3]Приложение по субвенции_МР_план'!BX25</f>
        <v>50000</v>
      </c>
      <c r="BY24" s="11">
        <f>'[3]Приложение по субвенции_МР_план'!BY25</f>
        <v>972048</v>
      </c>
      <c r="BZ24" s="11">
        <f>'[3]Приложение по субвенции_МР_план'!BZ25</f>
        <v>972048</v>
      </c>
      <c r="CA24" s="11">
        <f>'[3]Приложение по субвенции_МР_план'!CA25</f>
        <v>972048</v>
      </c>
      <c r="CB24" s="11">
        <f>'[3]Приложение по субвенции_МР_план'!CB25</f>
        <v>352968</v>
      </c>
      <c r="CC24" s="11">
        <f>'[3]Приложение по субвенции_МР_план'!CC25</f>
        <v>352968</v>
      </c>
      <c r="CD24" s="11">
        <f>'[3]Приложение по субвенции_МР_план'!CD25</f>
        <v>352968</v>
      </c>
      <c r="CE24" s="11">
        <f>'[3]Приложение по субвенции_МР_план'!CE25</f>
        <v>0</v>
      </c>
      <c r="CF24" s="11">
        <f>'[3]Приложение по субвенции_МР_план'!CF25</f>
        <v>0</v>
      </c>
      <c r="CG24" s="11">
        <f>'[3]Приложение по субвенции_МР_план'!CG25</f>
        <v>0</v>
      </c>
    </row>
    <row r="25" spans="1:85" ht="40.5" x14ac:dyDescent="0.3">
      <c r="A25" s="12" t="s">
        <v>26</v>
      </c>
      <c r="B25" s="11">
        <f t="shared" si="11"/>
        <v>385517744.59000003</v>
      </c>
      <c r="C25" s="11">
        <f t="shared" si="12"/>
        <v>380014950.18000001</v>
      </c>
      <c r="D25" s="11">
        <f t="shared" si="13"/>
        <v>380079543.05000001</v>
      </c>
      <c r="E25" s="11">
        <f>'[3]Приложение по субвенции_МР_план'!E26</f>
        <v>0</v>
      </c>
      <c r="F25" s="11">
        <f>'[3]Приложение по субвенции_МР_план'!F26</f>
        <v>0</v>
      </c>
      <c r="G25" s="11">
        <f>'[3]Приложение по субвенции_МР_план'!G26</f>
        <v>0</v>
      </c>
      <c r="H25" s="11">
        <f>'[3]Приложение по субвенции_МР_план'!H26</f>
        <v>0</v>
      </c>
      <c r="I25" s="11">
        <f>'[3]Приложение по субвенции_МР_план'!I26</f>
        <v>0</v>
      </c>
      <c r="J25" s="11">
        <f>'[3]Приложение по субвенции_МР_план'!J26</f>
        <v>0</v>
      </c>
      <c r="K25" s="11">
        <f>'[3]Приложение по субвенции_МР_план'!K26</f>
        <v>2155411.9</v>
      </c>
      <c r="L25" s="11">
        <f>'[3]Приложение по субвенции_МР_план'!L26</f>
        <v>2155411.9</v>
      </c>
      <c r="M25" s="11">
        <f>'[3]Приложение по субвенции_МР_план'!M26</f>
        <v>2155411.9</v>
      </c>
      <c r="N25" s="11">
        <f>'[3]Приложение по субвенции_МР_план'!N26</f>
        <v>7439837.5099999998</v>
      </c>
      <c r="O25" s="11">
        <f>'[3]Приложение по субвенции_МР_план'!O26</f>
        <v>2127556.2599999998</v>
      </c>
      <c r="P25" s="11">
        <f>'[3]Приложение по субвенции_МР_план'!P26</f>
        <v>2127556.2599999998</v>
      </c>
      <c r="Q25" s="11">
        <f>'[3]Приложение по субвенции_МР_план'!Q26</f>
        <v>745925.54</v>
      </c>
      <c r="R25" s="11">
        <f>'[3]Приложение по субвенции_МР_план'!R26</f>
        <v>745925.54</v>
      </c>
      <c r="S25" s="11">
        <f>'[3]Приложение по субвенции_МР_план'!S26</f>
        <v>745925.54</v>
      </c>
      <c r="T25" s="11">
        <f>'[3]Приложение по субвенции_МР_план'!T26</f>
        <v>689639</v>
      </c>
      <c r="U25" s="11">
        <f>'[3]Приложение по субвенции_МР_план'!U26</f>
        <v>689639</v>
      </c>
      <c r="V25" s="11">
        <f>'[3]Приложение по субвенции_МР_план'!V26</f>
        <v>689639</v>
      </c>
      <c r="W25" s="11">
        <f>'[3]Приложение по субвенции_МР_план'!W26</f>
        <v>958144.03</v>
      </c>
      <c r="X25" s="11">
        <f>'[3]Приложение по субвенции_МР_план'!X26</f>
        <v>958144.03</v>
      </c>
      <c r="Y25" s="11">
        <f>'[3]Приложение по субвенции_МР_план'!Y26</f>
        <v>958144.03</v>
      </c>
      <c r="Z25" s="11">
        <f>'[3]Приложение по субвенции_МР_план'!Z26</f>
        <v>721350</v>
      </c>
      <c r="AA25" s="11">
        <f>'[3]Приложение по субвенции_МР_план'!AA26</f>
        <v>721350</v>
      </c>
      <c r="AB25" s="11">
        <f>'[3]Приложение по субвенции_МР_план'!AB26</f>
        <v>721350</v>
      </c>
      <c r="AC25" s="11">
        <f>'[3]Приложение по субвенции_МР_план'!AC26</f>
        <v>892124</v>
      </c>
      <c r="AD25" s="11">
        <f>'[3]Приложение по субвенции_МР_план'!AD26</f>
        <v>892124</v>
      </c>
      <c r="AE25" s="11">
        <f>'[3]Приложение по субвенции_МР_план'!AE26</f>
        <v>892124</v>
      </c>
      <c r="AF25" s="11">
        <f>'[3]Приложение по субвенции_МР_план'!AF26</f>
        <v>0</v>
      </c>
      <c r="AG25" s="11">
        <f>'[3]Приложение по субвенции_МР_план'!AG26</f>
        <v>0</v>
      </c>
      <c r="AH25" s="11">
        <f>'[3]Приложение по субвенции_МР_план'!AH26</f>
        <v>0</v>
      </c>
      <c r="AI25" s="11">
        <f>'[3]Приложение по субвенции_МР_план'!AI26</f>
        <v>61028015</v>
      </c>
      <c r="AJ25" s="11">
        <f>'[3]Приложение по субвенции_МР_план'!AJ26</f>
        <v>61028015</v>
      </c>
      <c r="AK25" s="11">
        <f>'[3]Приложение по субвенции_МР_план'!AK26</f>
        <v>61028015</v>
      </c>
      <c r="AL25" s="11">
        <f>'[3]Приложение по субвенции_МР_план'!AL26</f>
        <v>284971069</v>
      </c>
      <c r="AM25" s="11">
        <f>'[3]Приложение по субвенции_МР_план'!AM26</f>
        <v>284971069</v>
      </c>
      <c r="AN25" s="11">
        <f>'[3]Приложение по субвенции_МР_план'!AN26</f>
        <v>284971069</v>
      </c>
      <c r="AO25" s="11">
        <f>'[3]Приложение по субвенции_МР_план'!AO26</f>
        <v>6821993.5999999996</v>
      </c>
      <c r="AP25" s="11">
        <f>'[3]Приложение по субвенции_МР_план'!AP26</f>
        <v>6821993.5999999996</v>
      </c>
      <c r="AQ25" s="11">
        <f>'[3]Приложение по субвенции_МР_план'!AQ26</f>
        <v>6821993.5999999996</v>
      </c>
      <c r="AR25" s="11">
        <f>'[3]Приложение по субвенции_МР_план'!AR26</f>
        <v>204000</v>
      </c>
      <c r="AS25" s="11">
        <f>'[3]Приложение по субвенции_МР_план'!AS26</f>
        <v>204000</v>
      </c>
      <c r="AT25" s="11">
        <f>'[3]Приложение по субвенции_МР_план'!AT26</f>
        <v>204000</v>
      </c>
      <c r="AU25" s="11">
        <f>'[3]Приложение по субвенции_МР_план'!AU26</f>
        <v>9365114.2300000004</v>
      </c>
      <c r="AV25" s="11">
        <f>'[3]Приложение по субвенции_МР_план'!AV26</f>
        <v>9174601.0700000003</v>
      </c>
      <c r="AW25" s="11">
        <f>'[3]Приложение по субвенции_МР_план'!AW26</f>
        <v>9239193.9399999995</v>
      </c>
      <c r="AX25" s="11">
        <f>'[3]Приложение по субвенции_МР_план'!AX26</f>
        <v>1500</v>
      </c>
      <c r="AY25" s="11">
        <f>'[3]Приложение по субвенции_МР_план'!AY26</f>
        <v>1500</v>
      </c>
      <c r="AZ25" s="11">
        <f>'[3]Приложение по субвенции_МР_план'!AZ26</f>
        <v>1500</v>
      </c>
      <c r="BA25" s="11">
        <f>'[3]Приложение по субвенции_МР_план'!BA26</f>
        <v>0</v>
      </c>
      <c r="BB25" s="11">
        <f>'[3]Приложение по субвенции_МР_план'!BB26</f>
        <v>0</v>
      </c>
      <c r="BC25" s="11">
        <f>'[3]Приложение по субвенции_МР_план'!BC26</f>
        <v>0</v>
      </c>
      <c r="BD25" s="11">
        <f>'[3]Приложение по субвенции_МР_план'!BD26</f>
        <v>7069.15</v>
      </c>
      <c r="BE25" s="11">
        <f>'[3]Приложение по субвенции_МР_план'!BE26</f>
        <v>7069.15</v>
      </c>
      <c r="BF25" s="11">
        <f>'[3]Приложение по субвенции_МР_план'!BF26</f>
        <v>7069.15</v>
      </c>
      <c r="BG25" s="11">
        <f>'[3]Приложение по субвенции_МР_план'!BG26</f>
        <v>0</v>
      </c>
      <c r="BH25" s="11">
        <f>'[3]Приложение по субвенции_МР_план'!BH26</f>
        <v>0</v>
      </c>
      <c r="BI25" s="11">
        <f>'[3]Приложение по субвенции_МР_план'!BI26</f>
        <v>0</v>
      </c>
      <c r="BJ25" s="11">
        <f>'[3]Приложение по субвенции_МР_план'!BJ26</f>
        <v>0</v>
      </c>
      <c r="BK25" s="11">
        <f>'[3]Приложение по субвенции_МР_план'!BK26</f>
        <v>0</v>
      </c>
      <c r="BL25" s="11">
        <f>'[3]Приложение по субвенции_МР_план'!BL26</f>
        <v>0</v>
      </c>
      <c r="BM25" s="11">
        <f>'[3]Приложение по субвенции_МР_план'!BM26</f>
        <v>0</v>
      </c>
      <c r="BN25" s="11">
        <f>'[3]Приложение по субвенции_МР_план'!BN26</f>
        <v>0</v>
      </c>
      <c r="BO25" s="11">
        <f>'[3]Приложение по субвенции_МР_план'!BO26</f>
        <v>0</v>
      </c>
      <c r="BP25" s="11">
        <f>'[3]Приложение по субвенции_МР_план'!BP26</f>
        <v>4924810</v>
      </c>
      <c r="BQ25" s="11">
        <f>'[3]Приложение по субвенции_МР_план'!BQ26</f>
        <v>4924810</v>
      </c>
      <c r="BR25" s="11">
        <f>'[3]Приложение по субвенции_МР_план'!BR26</f>
        <v>4924810</v>
      </c>
      <c r="BS25" s="11">
        <f>'[3]Приложение по субвенции_МР_план'!BS26</f>
        <v>2688301.63</v>
      </c>
      <c r="BT25" s="11">
        <f>'[3]Приложение по субвенции_МР_план'!BT26</f>
        <v>2688301.63</v>
      </c>
      <c r="BU25" s="11">
        <f>'[3]Приложение по субвенции_МР_план'!BU26</f>
        <v>2688301.63</v>
      </c>
      <c r="BV25" s="11">
        <f>'[3]Приложение по субвенции_МР_план'!BV26</f>
        <v>0</v>
      </c>
      <c r="BW25" s="11">
        <f>'[3]Приложение по субвенции_МР_план'!BW26</f>
        <v>0</v>
      </c>
      <c r="BX25" s="11">
        <f>'[3]Приложение по субвенции_МР_план'!BX26</f>
        <v>0</v>
      </c>
      <c r="BY25" s="11">
        <f>'[3]Приложение по субвенции_МР_план'!BY26</f>
        <v>1454376</v>
      </c>
      <c r="BZ25" s="11">
        <f>'[3]Приложение по субвенции_МР_план'!BZ26</f>
        <v>1454376</v>
      </c>
      <c r="CA25" s="11">
        <f>'[3]Приложение по субвенции_МР_план'!CA26</f>
        <v>1454376</v>
      </c>
      <c r="CB25" s="11">
        <f>'[3]Приложение по субвенции_МР_план'!CB26</f>
        <v>449064</v>
      </c>
      <c r="CC25" s="11">
        <f>'[3]Приложение по субвенции_МР_план'!CC26</f>
        <v>449064</v>
      </c>
      <c r="CD25" s="11">
        <f>'[3]Приложение по субвенции_МР_план'!CD26</f>
        <v>449064</v>
      </c>
      <c r="CE25" s="11">
        <f>'[3]Приложение по субвенции_МР_план'!CE26</f>
        <v>0</v>
      </c>
      <c r="CF25" s="11">
        <f>'[3]Приложение по субвенции_МР_план'!CF26</f>
        <v>0</v>
      </c>
      <c r="CG25" s="11">
        <f>'[3]Приложение по субвенции_МР_план'!CG26</f>
        <v>0</v>
      </c>
    </row>
    <row r="26" spans="1:85" ht="40.5" x14ac:dyDescent="0.3">
      <c r="A26" s="12" t="s">
        <v>27</v>
      </c>
      <c r="B26" s="11">
        <f t="shared" si="11"/>
        <v>615115325.92999995</v>
      </c>
      <c r="C26" s="11">
        <f t="shared" si="12"/>
        <v>613522234.98000002</v>
      </c>
      <c r="D26" s="11">
        <f t="shared" si="13"/>
        <v>613666166.54999995</v>
      </c>
      <c r="E26" s="11">
        <f>'[3]Приложение по субвенции_МР_план'!E27</f>
        <v>0</v>
      </c>
      <c r="F26" s="11">
        <f>'[3]Приложение по субвенции_МР_план'!F27</f>
        <v>0</v>
      </c>
      <c r="G26" s="11">
        <f>'[3]Приложение по субвенции_МР_план'!G27</f>
        <v>0</v>
      </c>
      <c r="H26" s="11">
        <f>'[3]Приложение по субвенции_МР_план'!H27</f>
        <v>0</v>
      </c>
      <c r="I26" s="11">
        <f>'[3]Приложение по субвенции_МР_план'!I27</f>
        <v>0</v>
      </c>
      <c r="J26" s="11">
        <f>'[3]Приложение по субвенции_МР_план'!J27</f>
        <v>0</v>
      </c>
      <c r="K26" s="11">
        <f>'[3]Приложение по субвенции_МР_план'!K27</f>
        <v>3043254.53</v>
      </c>
      <c r="L26" s="11">
        <f>'[3]Приложение по субвенции_МР_план'!L27</f>
        <v>3043254.53</v>
      </c>
      <c r="M26" s="11">
        <f>'[3]Приложение по субвенции_МР_план'!M27</f>
        <v>3043254.53</v>
      </c>
      <c r="N26" s="11">
        <f>'[3]Приложение по субвенции_МР_план'!N27</f>
        <v>2899152.87</v>
      </c>
      <c r="O26" s="11">
        <f>'[3]Приложение по субвенции_МР_план'!O27</f>
        <v>2699152.87</v>
      </c>
      <c r="P26" s="11">
        <f>'[3]Приложение по субвенции_МР_план'!P27</f>
        <v>2699152.87</v>
      </c>
      <c r="Q26" s="11">
        <f>'[3]Приложение по субвенции_МР_план'!Q27</f>
        <v>735925.54</v>
      </c>
      <c r="R26" s="11">
        <f>'[3]Приложение по субвенции_МР_план'!R27</f>
        <v>735925.54</v>
      </c>
      <c r="S26" s="11">
        <f>'[3]Приложение по субвенции_МР_план'!S27</f>
        <v>735925.54</v>
      </c>
      <c r="T26" s="11">
        <f>'[3]Приложение по субвенции_МР_план'!T27</f>
        <v>1575076</v>
      </c>
      <c r="U26" s="11">
        <f>'[3]Приложение по субвенции_МР_план'!U27</f>
        <v>1575076</v>
      </c>
      <c r="V26" s="11">
        <f>'[3]Приложение по субвенции_МР_план'!V27</f>
        <v>1575076</v>
      </c>
      <c r="W26" s="11">
        <f>'[3]Приложение по субвенции_МР_план'!W27</f>
        <v>1068842.27</v>
      </c>
      <c r="X26" s="11">
        <f>'[3]Приложение по субвенции_МР_план'!X27</f>
        <v>1068842.27</v>
      </c>
      <c r="Y26" s="11">
        <f>'[3]Приложение по субвенции_МР_план'!Y27</f>
        <v>1068842.27</v>
      </c>
      <c r="Z26" s="11">
        <f>'[3]Приложение по субвенции_МР_план'!Z27</f>
        <v>724820</v>
      </c>
      <c r="AA26" s="11">
        <f>'[3]Приложение по субвенции_МР_план'!AA27</f>
        <v>724820</v>
      </c>
      <c r="AB26" s="11">
        <f>'[3]Приложение по субвенции_МР_план'!AB27</f>
        <v>724820</v>
      </c>
      <c r="AC26" s="11">
        <f>'[3]Приложение по субвенции_МР_план'!AC27</f>
        <v>1128971</v>
      </c>
      <c r="AD26" s="11">
        <f>'[3]Приложение по субвенции_МР_план'!AD27</f>
        <v>1128971</v>
      </c>
      <c r="AE26" s="11">
        <f>'[3]Приложение по субвенции_МР_план'!AE27</f>
        <v>1128971</v>
      </c>
      <c r="AF26" s="11">
        <f>'[3]Приложение по субвенции_МР_план'!AF27</f>
        <v>986443</v>
      </c>
      <c r="AG26" s="11">
        <f>'[3]Приложение по субвенции_МР_план'!AG27</f>
        <v>23090</v>
      </c>
      <c r="AH26" s="11">
        <f>'[3]Приложение по субвенции_МР_план'!AH27</f>
        <v>23090</v>
      </c>
      <c r="AI26" s="11">
        <f>'[3]Приложение по субвенции_МР_план'!AI27</f>
        <v>160139248</v>
      </c>
      <c r="AJ26" s="11">
        <f>'[3]Приложение по субвенции_МР_план'!AJ27</f>
        <v>160139248</v>
      </c>
      <c r="AK26" s="11">
        <f>'[3]Приложение по субвенции_МР_план'!AK27</f>
        <v>160139248</v>
      </c>
      <c r="AL26" s="11">
        <f>'[3]Приложение по субвенции_МР_план'!AL27</f>
        <v>375999243</v>
      </c>
      <c r="AM26" s="11">
        <f>'[3]Приложение по субвенции_МР_план'!AM27</f>
        <v>375999243</v>
      </c>
      <c r="AN26" s="11">
        <f>'[3]Приложение по субвенции_МР_план'!AN27</f>
        <v>375999243</v>
      </c>
      <c r="AO26" s="11">
        <f>'[3]Приложение по субвенции_МР_план'!AO27</f>
        <v>13836092.300000001</v>
      </c>
      <c r="AP26" s="11">
        <f>'[3]Приложение по субвенции_МР_план'!AP27</f>
        <v>13836092.300000001</v>
      </c>
      <c r="AQ26" s="11">
        <f>'[3]Приложение по субвенции_МР_план'!AQ27</f>
        <v>13836092.300000001</v>
      </c>
      <c r="AR26" s="11">
        <f>'[3]Приложение по субвенции_МР_план'!AR27</f>
        <v>204000</v>
      </c>
      <c r="AS26" s="11">
        <f>'[3]Приложение по субвенции_МР_план'!AS27</f>
        <v>204000</v>
      </c>
      <c r="AT26" s="11">
        <f>'[3]Приложение по субвенции_МР_план'!AT27</f>
        <v>204000</v>
      </c>
      <c r="AU26" s="11">
        <f>'[3]Приложение по субвенции_МР_план'!AU27</f>
        <v>21256379.16</v>
      </c>
      <c r="AV26" s="11">
        <f>'[3]Приложение по субвенции_МР_план'!AV27</f>
        <v>20826641.210000001</v>
      </c>
      <c r="AW26" s="11">
        <f>'[3]Приложение по субвенции_МР_план'!AW27</f>
        <v>20970572.780000001</v>
      </c>
      <c r="AX26" s="11">
        <f>'[3]Приложение по субвенции_МР_план'!AX27</f>
        <v>11500</v>
      </c>
      <c r="AY26" s="11">
        <f>'[3]Приложение по субвенции_МР_план'!AY27</f>
        <v>11500</v>
      </c>
      <c r="AZ26" s="11">
        <f>'[3]Приложение по субвенции_МР_план'!AZ27</f>
        <v>11500</v>
      </c>
      <c r="BA26" s="11">
        <f>'[3]Приложение по субвенции_МР_план'!BA27</f>
        <v>0</v>
      </c>
      <c r="BB26" s="11">
        <f>'[3]Приложение по субвенции_МР_план'!BB27</f>
        <v>0</v>
      </c>
      <c r="BC26" s="11">
        <f>'[3]Приложение по субвенции_МР_план'!BC27</f>
        <v>0</v>
      </c>
      <c r="BD26" s="11">
        <f>'[3]Приложение по субвенции_МР_план'!BD27</f>
        <v>7069.15</v>
      </c>
      <c r="BE26" s="11">
        <f>'[3]Приложение по субвенции_МР_план'!BE27</f>
        <v>7069.15</v>
      </c>
      <c r="BF26" s="11">
        <f>'[3]Приложение по субвенции_МР_план'!BF27</f>
        <v>7069.15</v>
      </c>
      <c r="BG26" s="11">
        <f>'[3]Приложение по субвенции_МР_план'!BG27</f>
        <v>0</v>
      </c>
      <c r="BH26" s="11">
        <f>'[3]Приложение по субвенции_МР_план'!BH27</f>
        <v>0</v>
      </c>
      <c r="BI26" s="11">
        <f>'[3]Приложение по субвенции_МР_план'!BI27</f>
        <v>0</v>
      </c>
      <c r="BJ26" s="11">
        <f>'[3]Приложение по субвенции_МР_план'!BJ27</f>
        <v>0</v>
      </c>
      <c r="BK26" s="11">
        <f>'[3]Приложение по субвенции_МР_план'!BK27</f>
        <v>0</v>
      </c>
      <c r="BL26" s="11">
        <f>'[3]Приложение по субвенции_МР_план'!BL27</f>
        <v>0</v>
      </c>
      <c r="BM26" s="11">
        <f>'[3]Приложение по субвенции_МР_план'!BM27</f>
        <v>0</v>
      </c>
      <c r="BN26" s="11">
        <f>'[3]Приложение по субвенции_МР_план'!BN27</f>
        <v>0</v>
      </c>
      <c r="BO26" s="11">
        <f>'[3]Приложение по субвенции_МР_план'!BO27</f>
        <v>0</v>
      </c>
      <c r="BP26" s="11">
        <f>'[3]Приложение по субвенции_МР_план'!BP27</f>
        <v>25267000</v>
      </c>
      <c r="BQ26" s="11">
        <f>'[3]Приложение по субвенции_МР_план'!BQ27</f>
        <v>25267000</v>
      </c>
      <c r="BR26" s="11">
        <f>'[3]Приложение по субвенции_МР_план'!BR27</f>
        <v>25267000</v>
      </c>
      <c r="BS26" s="11">
        <f>'[3]Приложение по субвенции_МР_план'!BS27</f>
        <v>4661301.1100000003</v>
      </c>
      <c r="BT26" s="11">
        <f>'[3]Приложение по субвенции_МР_план'!BT27</f>
        <v>4661301.1100000003</v>
      </c>
      <c r="BU26" s="11">
        <f>'[3]Приложение по субвенции_МР_план'!BU27</f>
        <v>4661301.1100000003</v>
      </c>
      <c r="BV26" s="11">
        <f>'[3]Приложение по субвенции_МР_план'!BV27</f>
        <v>100000</v>
      </c>
      <c r="BW26" s="11">
        <f>'[3]Приложение по субвенции_МР_план'!BW27</f>
        <v>100000</v>
      </c>
      <c r="BX26" s="11">
        <f>'[3]Приложение по субвенции_МР_план'!BX27</f>
        <v>100000</v>
      </c>
      <c r="BY26" s="11">
        <f>'[3]Приложение по субвенции_МР_план'!BY27</f>
        <v>1130976</v>
      </c>
      <c r="BZ26" s="11">
        <f>'[3]Приложение по субвенции_МР_план'!BZ27</f>
        <v>1130976</v>
      </c>
      <c r="CA26" s="11">
        <f>'[3]Приложение по субвенции_МР_план'!CA27</f>
        <v>1130976</v>
      </c>
      <c r="CB26" s="11">
        <f>'[3]Приложение по субвенции_МР_план'!CB27</f>
        <v>340032</v>
      </c>
      <c r="CC26" s="11">
        <f>'[3]Приложение по субвенции_МР_план'!CC27</f>
        <v>340032</v>
      </c>
      <c r="CD26" s="11">
        <f>'[3]Приложение по субвенции_МР_план'!CD27</f>
        <v>340032</v>
      </c>
      <c r="CE26" s="11">
        <f>'[3]Приложение по субвенции_МР_план'!CE27</f>
        <v>0</v>
      </c>
      <c r="CF26" s="11">
        <f>'[3]Приложение по субвенции_МР_план'!CF27</f>
        <v>0</v>
      </c>
      <c r="CG26" s="11">
        <f>'[3]Приложение по субвенции_МР_план'!CG27</f>
        <v>0</v>
      </c>
    </row>
    <row r="27" spans="1:85" ht="40.5" x14ac:dyDescent="0.3">
      <c r="A27" s="12" t="s">
        <v>28</v>
      </c>
      <c r="B27" s="11">
        <f t="shared" si="11"/>
        <v>301990366.27999997</v>
      </c>
      <c r="C27" s="11">
        <f t="shared" si="12"/>
        <v>300570323.23000002</v>
      </c>
      <c r="D27" s="11">
        <f t="shared" si="13"/>
        <v>300625080.44</v>
      </c>
      <c r="E27" s="11">
        <f>'[3]Приложение по субвенции_МР_план'!E28</f>
        <v>0</v>
      </c>
      <c r="F27" s="11">
        <f>'[3]Приложение по субвенции_МР_план'!F28</f>
        <v>0</v>
      </c>
      <c r="G27" s="11">
        <f>'[3]Приложение по субвенции_МР_план'!G28</f>
        <v>0</v>
      </c>
      <c r="H27" s="11">
        <f>'[3]Приложение по субвенции_МР_план'!H28</f>
        <v>0</v>
      </c>
      <c r="I27" s="11">
        <f>'[3]Приложение по субвенции_МР_план'!I28</f>
        <v>0</v>
      </c>
      <c r="J27" s="11">
        <f>'[3]Приложение по субвенции_МР_план'!J28</f>
        <v>0</v>
      </c>
      <c r="K27" s="11">
        <f>'[3]Приложение по субвенции_МР_план'!K28</f>
        <v>1967944.65</v>
      </c>
      <c r="L27" s="11">
        <f>'[3]Приложение по субвенции_МР_план'!L28</f>
        <v>1967944.65</v>
      </c>
      <c r="M27" s="11">
        <f>'[3]Приложение по субвенции_МР_план'!M28</f>
        <v>1967944.65</v>
      </c>
      <c r="N27" s="11">
        <f>'[3]Приложение по субвенции_МР_план'!N28</f>
        <v>2427697.4900000002</v>
      </c>
      <c r="O27" s="11">
        <f>'[3]Приложение по субвенции_МР_план'!O28</f>
        <v>2127697.4900000002</v>
      </c>
      <c r="P27" s="11">
        <f>'[3]Приложение по субвенции_МР_план'!P28</f>
        <v>2127697.4900000002</v>
      </c>
      <c r="Q27" s="11">
        <f>'[3]Приложение по субвенции_МР_план'!Q28</f>
        <v>765925.54</v>
      </c>
      <c r="R27" s="11">
        <f>'[3]Приложение по субвенции_МР_план'!R28</f>
        <v>765925.54</v>
      </c>
      <c r="S27" s="11">
        <f>'[3]Приложение по субвенции_МР_план'!S28</f>
        <v>765925.54</v>
      </c>
      <c r="T27" s="11">
        <f>'[3]Приложение по субвенции_МР_план'!T28</f>
        <v>716439</v>
      </c>
      <c r="U27" s="11">
        <f>'[3]Приложение по субвенции_МР_план'!U28</f>
        <v>716439</v>
      </c>
      <c r="V27" s="11">
        <f>'[3]Приложение по субвенции_МР_план'!V28</f>
        <v>716439</v>
      </c>
      <c r="W27" s="11">
        <f>'[3]Приложение по субвенции_МР_план'!W28</f>
        <v>950504.03</v>
      </c>
      <c r="X27" s="11">
        <f>'[3]Приложение по субвенции_МР_план'!X28</f>
        <v>950504.03</v>
      </c>
      <c r="Y27" s="11">
        <f>'[3]Приложение по субвенции_МР_план'!Y28</f>
        <v>950504.03</v>
      </c>
      <c r="Z27" s="11">
        <f>'[3]Приложение по субвенции_МР_план'!Z28</f>
        <v>723800</v>
      </c>
      <c r="AA27" s="11">
        <f>'[3]Приложение по субвенции_МР_план'!AA28</f>
        <v>723800</v>
      </c>
      <c r="AB27" s="11">
        <f>'[3]Приложение по субвенции_МР_план'!AB28</f>
        <v>723800</v>
      </c>
      <c r="AC27" s="11">
        <f>'[3]Приложение по субвенции_МР_план'!AC28</f>
        <v>730279</v>
      </c>
      <c r="AD27" s="11">
        <f>'[3]Приложение по субвенции_МР_план'!AD28</f>
        <v>730279</v>
      </c>
      <c r="AE27" s="11">
        <f>'[3]Приложение по субвенции_МР_план'!AE28</f>
        <v>730279</v>
      </c>
      <c r="AF27" s="11">
        <f>'[3]Приложение по субвенции_МР_план'!AF28</f>
        <v>986443</v>
      </c>
      <c r="AG27" s="11">
        <f>'[3]Приложение по субвенции_МР_план'!AG28</f>
        <v>23090</v>
      </c>
      <c r="AH27" s="11">
        <f>'[3]Приложение по субвенции_МР_план'!AH28</f>
        <v>23090</v>
      </c>
      <c r="AI27" s="11">
        <f>'[3]Приложение по субвенции_МР_план'!AI28</f>
        <v>46520527</v>
      </c>
      <c r="AJ27" s="11">
        <f>'[3]Приложение по субвенции_МР_план'!AJ28</f>
        <v>46520527</v>
      </c>
      <c r="AK27" s="11">
        <f>'[3]Приложение по субвенции_МР_план'!AK28</f>
        <v>46520527</v>
      </c>
      <c r="AL27" s="11">
        <f>'[3]Приложение по субвенции_МР_план'!AL28</f>
        <v>220781020</v>
      </c>
      <c r="AM27" s="11">
        <f>'[3]Приложение по субвенции_МР_план'!AM28</f>
        <v>220781020</v>
      </c>
      <c r="AN27" s="11">
        <f>'[3]Приложение по субвенции_МР_план'!AN28</f>
        <v>220781020</v>
      </c>
      <c r="AO27" s="11">
        <f>'[3]Приложение по субвенции_МР_план'!AO28</f>
        <v>5721571.2000000002</v>
      </c>
      <c r="AP27" s="11">
        <f>'[3]Приложение по субвенции_МР_план'!AP28</f>
        <v>5721571.2000000002</v>
      </c>
      <c r="AQ27" s="11">
        <f>'[3]Приложение по субвенции_МР_план'!AQ28</f>
        <v>5721571.2000000002</v>
      </c>
      <c r="AR27" s="11">
        <f>'[3]Приложение по субвенции_МР_план'!AR28</f>
        <v>99450</v>
      </c>
      <c r="AS27" s="11">
        <f>'[3]Приложение по субвенции_МР_план'!AS28</f>
        <v>99450</v>
      </c>
      <c r="AT27" s="11">
        <f>'[3]Приложение по субвенции_МР_план'!AT28</f>
        <v>99450</v>
      </c>
      <c r="AU27" s="11">
        <f>'[3]Приложение по субвенции_МР_план'!AU28</f>
        <v>7581087.0199999996</v>
      </c>
      <c r="AV27" s="11">
        <f>'[3]Приложение по субвенции_МР_план'!AV28</f>
        <v>7424396.9699999997</v>
      </c>
      <c r="AW27" s="11">
        <f>'[3]Приложение по субвенции_МР_план'!AW28</f>
        <v>7479154.1799999997</v>
      </c>
      <c r="AX27" s="11">
        <f>'[3]Приложение по субвенции_МР_план'!AX28</f>
        <v>3000</v>
      </c>
      <c r="AY27" s="11">
        <f>'[3]Приложение по субвенции_МР_план'!AY28</f>
        <v>3000</v>
      </c>
      <c r="AZ27" s="11">
        <f>'[3]Приложение по субвенции_МР_план'!AZ28</f>
        <v>3000</v>
      </c>
      <c r="BA27" s="11">
        <f>'[3]Приложение по субвенции_МР_план'!BA28</f>
        <v>0</v>
      </c>
      <c r="BB27" s="11">
        <f>'[3]Приложение по субвенции_МР_план'!BB28</f>
        <v>0</v>
      </c>
      <c r="BC27" s="11">
        <f>'[3]Приложение по субвенции_МР_план'!BC28</f>
        <v>0</v>
      </c>
      <c r="BD27" s="11">
        <f>'[3]Приложение по субвенции_МР_план'!BD28</f>
        <v>7069.15</v>
      </c>
      <c r="BE27" s="11">
        <f>'[3]Приложение по субвенции_МР_план'!BE28</f>
        <v>7069.15</v>
      </c>
      <c r="BF27" s="11">
        <f>'[3]Приложение по субвенции_МР_план'!BF28</f>
        <v>7069.15</v>
      </c>
      <c r="BG27" s="11">
        <f>'[3]Приложение по субвенции_МР_план'!BG28</f>
        <v>0</v>
      </c>
      <c r="BH27" s="11">
        <f>'[3]Приложение по субвенции_МР_план'!BH28</f>
        <v>0</v>
      </c>
      <c r="BI27" s="11">
        <f>'[3]Приложение по субвенции_МР_план'!BI28</f>
        <v>0</v>
      </c>
      <c r="BJ27" s="11">
        <f>'[3]Приложение по субвенции_МР_план'!BJ28</f>
        <v>0</v>
      </c>
      <c r="BK27" s="11">
        <f>'[3]Приложение по субвенции_МР_план'!BK28</f>
        <v>0</v>
      </c>
      <c r="BL27" s="11">
        <f>'[3]Приложение по субвенции_МР_план'!BL28</f>
        <v>0</v>
      </c>
      <c r="BM27" s="11">
        <f>'[3]Приложение по субвенции_МР_план'!BM28</f>
        <v>0</v>
      </c>
      <c r="BN27" s="11">
        <f>'[3]Приложение по субвенции_МР_план'!BN28</f>
        <v>0</v>
      </c>
      <c r="BO27" s="11">
        <f>'[3]Приложение по субвенции_МР_план'!BO28</f>
        <v>0</v>
      </c>
      <c r="BP27" s="11">
        <f>'[3]Приложение по субвенции_МР_план'!BP28</f>
        <v>7356142</v>
      </c>
      <c r="BQ27" s="11">
        <f>'[3]Приложение по субвенции_МР_план'!BQ28</f>
        <v>7356142</v>
      </c>
      <c r="BR27" s="11">
        <f>'[3]Приложение по субвенции_МР_план'!BR28</f>
        <v>7356142</v>
      </c>
      <c r="BS27" s="11">
        <f>'[3]Приложение по субвенции_МР_план'!BS28</f>
        <v>2670411.2000000002</v>
      </c>
      <c r="BT27" s="11">
        <f>'[3]Приложение по субвенции_МР_план'!BT28</f>
        <v>2670411.2000000002</v>
      </c>
      <c r="BU27" s="11">
        <f>'[3]Приложение по субвенции_МР_план'!BU28</f>
        <v>2670411.2000000002</v>
      </c>
      <c r="BV27" s="11">
        <f>'[3]Приложение по субвенции_МР_план'!BV28</f>
        <v>0</v>
      </c>
      <c r="BW27" s="11">
        <f>'[3]Приложение по субвенции_МР_план'!BW28</f>
        <v>0</v>
      </c>
      <c r="BX27" s="11">
        <f>'[3]Приложение по субвенции_МР_план'!BX28</f>
        <v>0</v>
      </c>
      <c r="BY27" s="11">
        <f>'[3]Приложение по субвенции_МР_план'!BY28</f>
        <v>1469160</v>
      </c>
      <c r="BZ27" s="11">
        <f>'[3]Приложение по субвенции_МР_план'!BZ28</f>
        <v>1469160</v>
      </c>
      <c r="CA27" s="11">
        <f>'[3]Приложение по субвенции_МР_план'!CA28</f>
        <v>1469160</v>
      </c>
      <c r="CB27" s="11">
        <f>'[3]Приложение по субвенции_МР_план'!CB28</f>
        <v>511896</v>
      </c>
      <c r="CC27" s="11">
        <f>'[3]Приложение по субвенции_МР_план'!CC28</f>
        <v>511896</v>
      </c>
      <c r="CD27" s="11">
        <f>'[3]Приложение по субвенции_МР_план'!CD28</f>
        <v>511896</v>
      </c>
      <c r="CE27" s="11">
        <f>'[3]Приложение по субвенции_МР_план'!CE28</f>
        <v>0</v>
      </c>
      <c r="CF27" s="11">
        <f>'[3]Приложение по субвенции_МР_план'!CF28</f>
        <v>0</v>
      </c>
      <c r="CG27" s="11">
        <f>'[3]Приложение по субвенции_МР_план'!CG28</f>
        <v>0</v>
      </c>
    </row>
    <row r="28" spans="1:85" ht="40.5" x14ac:dyDescent="0.3">
      <c r="A28" s="12" t="s">
        <v>29</v>
      </c>
      <c r="B28" s="11">
        <f t="shared" si="11"/>
        <v>432827019.28999996</v>
      </c>
      <c r="C28" s="11">
        <f t="shared" si="12"/>
        <v>426502483.32999992</v>
      </c>
      <c r="D28" s="11">
        <f t="shared" si="13"/>
        <v>426597578.67999995</v>
      </c>
      <c r="E28" s="11">
        <f>'[3]Приложение по субвенции_МР_план'!E29</f>
        <v>0</v>
      </c>
      <c r="F28" s="11">
        <f>'[3]Приложение по субвенции_МР_план'!F29</f>
        <v>0</v>
      </c>
      <c r="G28" s="11">
        <f>'[3]Приложение по субвенции_МР_план'!G29</f>
        <v>0</v>
      </c>
      <c r="H28" s="11">
        <f>'[3]Приложение по субвенции_МР_план'!H29</f>
        <v>0</v>
      </c>
      <c r="I28" s="11">
        <f>'[3]Приложение по субвенции_МР_план'!I29</f>
        <v>0</v>
      </c>
      <c r="J28" s="11">
        <f>'[3]Приложение по субвенции_МР_план'!J29</f>
        <v>0</v>
      </c>
      <c r="K28" s="11">
        <f>'[3]Приложение по субвенции_МР_план'!K29</f>
        <v>3559783.24</v>
      </c>
      <c r="L28" s="11">
        <f>'[3]Приложение по субвенции_МР_план'!L29</f>
        <v>3559783.24</v>
      </c>
      <c r="M28" s="11">
        <f>'[3]Приложение по субвенции_МР_план'!M29</f>
        <v>3559783.24</v>
      </c>
      <c r="N28" s="11">
        <f>'[3]Приложение по субвенции_МР_план'!N29</f>
        <v>6643751.0300000003</v>
      </c>
      <c r="O28" s="11">
        <f>'[3]Приложение по субвенции_МР_план'!O29</f>
        <v>2522726.0299999998</v>
      </c>
      <c r="P28" s="11">
        <f>'[3]Приложение по субвенции_МР_план'!P29</f>
        <v>2522726.0299999998</v>
      </c>
      <c r="Q28" s="11">
        <f>'[3]Приложение по субвенции_МР_план'!Q29</f>
        <v>851925.54</v>
      </c>
      <c r="R28" s="11">
        <f>'[3]Приложение по субвенции_МР_план'!R29</f>
        <v>851925.54</v>
      </c>
      <c r="S28" s="11">
        <f>'[3]Приложение по субвенции_МР_план'!S29</f>
        <v>851925.54</v>
      </c>
      <c r="T28" s="11">
        <f>'[3]Приложение по субвенции_МР_план'!T29</f>
        <v>1414266</v>
      </c>
      <c r="U28" s="11">
        <f>'[3]Приложение по субвенции_МР_план'!U29</f>
        <v>1414266</v>
      </c>
      <c r="V28" s="11">
        <f>'[3]Приложение по субвенции_МР_план'!V29</f>
        <v>1414266</v>
      </c>
      <c r="W28" s="11">
        <f>'[3]Приложение по субвенции_МР_план'!W29</f>
        <v>1032644.0299999999</v>
      </c>
      <c r="X28" s="11">
        <f>'[3]Приложение по субвенции_МР_план'!X29</f>
        <v>1032644.0299999999</v>
      </c>
      <c r="Y28" s="11">
        <f>'[3]Приложение по субвенции_МР_план'!Y29</f>
        <v>1032644.0299999999</v>
      </c>
      <c r="Z28" s="11">
        <f>'[3]Приложение по субвенции_МР_план'!Z29</f>
        <v>740620</v>
      </c>
      <c r="AA28" s="11">
        <f>'[3]Приложение по субвенции_МР_план'!AA29</f>
        <v>740620</v>
      </c>
      <c r="AB28" s="11">
        <f>'[3]Приложение по субвенции_МР_план'!AB29</f>
        <v>740620</v>
      </c>
      <c r="AC28" s="11">
        <f>'[3]Приложение по субвенции_МР_план'!AC29</f>
        <v>671067</v>
      </c>
      <c r="AD28" s="11">
        <f>'[3]Приложение по субвенции_МР_план'!AD29</f>
        <v>671067</v>
      </c>
      <c r="AE28" s="11">
        <f>'[3]Приложение по субвенции_МР_план'!AE29</f>
        <v>671067</v>
      </c>
      <c r="AF28" s="11">
        <f>'[3]Приложение по субвенции_МР_план'!AF29</f>
        <v>1972885</v>
      </c>
      <c r="AG28" s="11">
        <f>'[3]Приложение по субвенции_МР_план'!AG29</f>
        <v>46180</v>
      </c>
      <c r="AH28" s="11">
        <f>'[3]Приложение по субвенции_МР_план'!AH29</f>
        <v>46180</v>
      </c>
      <c r="AI28" s="11">
        <f>'[3]Приложение по субвенции_МР_план'!AI29</f>
        <v>89396068</v>
      </c>
      <c r="AJ28" s="11">
        <f>'[3]Приложение по субвенции_МР_план'!AJ29</f>
        <v>89396068</v>
      </c>
      <c r="AK28" s="11">
        <f>'[3]Приложение по субвенции_МР_план'!AK29</f>
        <v>89396068</v>
      </c>
      <c r="AL28" s="11">
        <f>'[3]Приложение по субвенции_МР_план'!AL29</f>
        <v>286609840</v>
      </c>
      <c r="AM28" s="11">
        <f>'[3]Приложение по субвенции_МР_план'!AM29</f>
        <v>286609840</v>
      </c>
      <c r="AN28" s="11">
        <f>'[3]Приложение по субвенции_МР_план'!AN29</f>
        <v>286609840</v>
      </c>
      <c r="AO28" s="11">
        <f>'[3]Приложение по субвенции_МР_план'!AO29</f>
        <v>10225487.6</v>
      </c>
      <c r="AP28" s="11">
        <f>'[3]Приложение по субвенции_МР_план'!AP29</f>
        <v>10225487.6</v>
      </c>
      <c r="AQ28" s="11">
        <f>'[3]Приложение по субвенции_МР_план'!AQ29</f>
        <v>10225487.6</v>
      </c>
      <c r="AR28" s="11">
        <f>'[3]Приложение по субвенции_МР_план'!AR29</f>
        <v>272000</v>
      </c>
      <c r="AS28" s="11">
        <f>'[3]Приложение по субвенции_МР_план'!AS29</f>
        <v>272000</v>
      </c>
      <c r="AT28" s="11">
        <f>'[3]Приложение по субвенции_МР_план'!AT29</f>
        <v>272000</v>
      </c>
      <c r="AU28" s="11">
        <f>'[3]Приложение по субвенции_МР_план'!AU29</f>
        <v>13514427.24</v>
      </c>
      <c r="AV28" s="11">
        <f>'[3]Приложение по субвенции_МР_план'!AV29</f>
        <v>13237621.279999999</v>
      </c>
      <c r="AW28" s="11">
        <f>'[3]Приложение по субвенции_МР_план'!AW29</f>
        <v>13332716.630000003</v>
      </c>
      <c r="AX28" s="11">
        <f>'[3]Приложение по субвенции_МР_план'!AX29</f>
        <v>5500</v>
      </c>
      <c r="AY28" s="11">
        <f>'[3]Приложение по субвенции_МР_план'!AY29</f>
        <v>5500</v>
      </c>
      <c r="AZ28" s="11">
        <f>'[3]Приложение по субвенции_МР_план'!AZ29</f>
        <v>5500</v>
      </c>
      <c r="BA28" s="11">
        <f>'[3]Приложение по субвенции_МР_план'!BA29</f>
        <v>0</v>
      </c>
      <c r="BB28" s="11">
        <f>'[3]Приложение по субвенции_МР_план'!BB29</f>
        <v>0</v>
      </c>
      <c r="BC28" s="11">
        <f>'[3]Приложение по субвенции_МР_план'!BC29</f>
        <v>0</v>
      </c>
      <c r="BD28" s="11">
        <f>'[3]Приложение по субвенции_МР_план'!BD29</f>
        <v>7069.15</v>
      </c>
      <c r="BE28" s="11">
        <f>'[3]Приложение по субвенции_МР_план'!BE29</f>
        <v>7069.15</v>
      </c>
      <c r="BF28" s="11">
        <f>'[3]Приложение по субвенции_МР_план'!BF29</f>
        <v>7069.15</v>
      </c>
      <c r="BG28" s="11">
        <f>'[3]Приложение по субвенции_МР_план'!BG29</f>
        <v>0</v>
      </c>
      <c r="BH28" s="11">
        <f>'[3]Приложение по субвенции_МР_план'!BH29</f>
        <v>0</v>
      </c>
      <c r="BI28" s="11">
        <f>'[3]Приложение по субвенции_МР_план'!BI29</f>
        <v>0</v>
      </c>
      <c r="BJ28" s="11">
        <f>'[3]Приложение по субвенции_МР_план'!BJ29</f>
        <v>0</v>
      </c>
      <c r="BK28" s="11">
        <f>'[3]Приложение по субвенции_МР_план'!BK29</f>
        <v>0</v>
      </c>
      <c r="BL28" s="11">
        <f>'[3]Приложение по субвенции_МР_план'!BL29</f>
        <v>0</v>
      </c>
      <c r="BM28" s="11">
        <f>'[3]Приложение по субвенции_МР_план'!BM29</f>
        <v>0</v>
      </c>
      <c r="BN28" s="11">
        <f>'[3]Приложение по субвенции_МР_план'!BN29</f>
        <v>0</v>
      </c>
      <c r="BO28" s="11">
        <f>'[3]Приложение по субвенции_МР_план'!BO29</f>
        <v>0</v>
      </c>
      <c r="BP28" s="11">
        <f>'[3]Приложение по субвенции_МР_план'!BP29</f>
        <v>11268918</v>
      </c>
      <c r="BQ28" s="11">
        <f>'[3]Приложение по субвенции_МР_план'!BQ29</f>
        <v>11268918</v>
      </c>
      <c r="BR28" s="11">
        <f>'[3]Приложение по субвенции_МР_план'!BR29</f>
        <v>11268918</v>
      </c>
      <c r="BS28" s="11">
        <f>'[3]Приложение по субвенции_МР_план'!BS29</f>
        <v>3417287.46</v>
      </c>
      <c r="BT28" s="11">
        <f>'[3]Приложение по субвенции_МР_план'!BT29</f>
        <v>3417287.46</v>
      </c>
      <c r="BU28" s="11">
        <f>'[3]Приложение по субвенции_МР_план'!BU29</f>
        <v>3417287.46</v>
      </c>
      <c r="BV28" s="11">
        <f>'[3]Приложение по субвенции_МР_план'!BV29</f>
        <v>50000</v>
      </c>
      <c r="BW28" s="11">
        <f>'[3]Приложение по субвенции_МР_план'!BW29</f>
        <v>50000</v>
      </c>
      <c r="BX28" s="11">
        <f>'[3]Приложение по субвенции_МР_план'!BX29</f>
        <v>50000</v>
      </c>
      <c r="BY28" s="11">
        <f>'[3]Приложение по субвенции_МР_план'!BY29</f>
        <v>914760</v>
      </c>
      <c r="BZ28" s="11">
        <f>'[3]Приложение по субвенции_МР_план'!BZ29</f>
        <v>914760</v>
      </c>
      <c r="CA28" s="11">
        <f>'[3]Приложение по субвенции_МР_план'!CA29</f>
        <v>914760</v>
      </c>
      <c r="CB28" s="11">
        <f>'[3]Приложение по субвенции_МР_план'!CB29</f>
        <v>258720.00000000003</v>
      </c>
      <c r="CC28" s="11">
        <f>'[3]Приложение по субвенции_МР_план'!CC29</f>
        <v>258720.00000000003</v>
      </c>
      <c r="CD28" s="11">
        <f>'[3]Приложение по субвенции_МР_план'!CD29</f>
        <v>258720.00000000003</v>
      </c>
      <c r="CE28" s="11">
        <f>'[3]Приложение по субвенции_МР_план'!CE29</f>
        <v>0</v>
      </c>
      <c r="CF28" s="11">
        <f>'[3]Приложение по субвенции_МР_план'!CF29</f>
        <v>0</v>
      </c>
      <c r="CG28" s="11">
        <f>'[3]Приложение по субвенции_МР_план'!CG29</f>
        <v>0</v>
      </c>
    </row>
    <row r="29" spans="1:85" s="7" customFormat="1" ht="101.25" x14ac:dyDescent="0.3">
      <c r="A29" s="10" t="s">
        <v>60</v>
      </c>
      <c r="B29" s="11">
        <f t="shared" ref="B29:D29" si="14">SUM(B11:B28)</f>
        <v>7991239404.6900005</v>
      </c>
      <c r="C29" s="11">
        <f t="shared" si="14"/>
        <v>7934834848.5</v>
      </c>
      <c r="D29" s="11">
        <f t="shared" si="14"/>
        <v>7936447071.21</v>
      </c>
      <c r="E29" s="11">
        <f>SUM(E11:E28)</f>
        <v>0</v>
      </c>
      <c r="F29" s="11">
        <f t="shared" ref="F29:BT29" si="15">SUM(F11:F28)</f>
        <v>0</v>
      </c>
      <c r="G29" s="11">
        <f t="shared" si="15"/>
        <v>0</v>
      </c>
      <c r="H29" s="11">
        <f t="shared" ref="H29:J29" si="16">SUM(H11:H28)</f>
        <v>9483500</v>
      </c>
      <c r="I29" s="11">
        <f t="shared" si="16"/>
        <v>10397900</v>
      </c>
      <c r="J29" s="11">
        <f t="shared" si="16"/>
        <v>11398700</v>
      </c>
      <c r="K29" s="11">
        <f t="shared" si="15"/>
        <v>46179996.340000004</v>
      </c>
      <c r="L29" s="11">
        <f t="shared" si="15"/>
        <v>46179996.340000004</v>
      </c>
      <c r="M29" s="11">
        <f t="shared" si="15"/>
        <v>46179996.340000004</v>
      </c>
      <c r="N29" s="11">
        <f t="shared" si="15"/>
        <v>73966543.349999994</v>
      </c>
      <c r="O29" s="11">
        <f t="shared" si="15"/>
        <v>37315835.57</v>
      </c>
      <c r="P29" s="11">
        <f t="shared" si="15"/>
        <v>37315835.57</v>
      </c>
      <c r="Q29" s="11">
        <f t="shared" si="15"/>
        <v>15236799.379999995</v>
      </c>
      <c r="R29" s="11">
        <f t="shared" si="15"/>
        <v>15236799.379999995</v>
      </c>
      <c r="S29" s="11">
        <f t="shared" si="15"/>
        <v>15236799.379999995</v>
      </c>
      <c r="T29" s="11">
        <f t="shared" si="15"/>
        <v>18981203</v>
      </c>
      <c r="U29" s="11">
        <f t="shared" si="15"/>
        <v>18981203</v>
      </c>
      <c r="V29" s="11">
        <f t="shared" si="15"/>
        <v>18981203</v>
      </c>
      <c r="W29" s="11">
        <f t="shared" si="15"/>
        <v>13610609.999999998</v>
      </c>
      <c r="X29" s="11">
        <f t="shared" si="15"/>
        <v>13610609.999999998</v>
      </c>
      <c r="Y29" s="11">
        <f t="shared" si="15"/>
        <v>13610609.999999998</v>
      </c>
      <c r="Z29" s="11">
        <f t="shared" si="15"/>
        <v>13711440</v>
      </c>
      <c r="AA29" s="11">
        <f t="shared" si="15"/>
        <v>13711440</v>
      </c>
      <c r="AB29" s="11">
        <f t="shared" si="15"/>
        <v>13711440</v>
      </c>
      <c r="AC29" s="11">
        <f t="shared" si="15"/>
        <v>20597808</v>
      </c>
      <c r="AD29" s="11">
        <f t="shared" si="15"/>
        <v>20597808</v>
      </c>
      <c r="AE29" s="11">
        <f t="shared" si="15"/>
        <v>20597808</v>
      </c>
      <c r="AF29" s="11">
        <f t="shared" si="15"/>
        <v>15783083</v>
      </c>
      <c r="AG29" s="11">
        <f t="shared" si="15"/>
        <v>1355881</v>
      </c>
      <c r="AH29" s="11">
        <f t="shared" si="15"/>
        <v>392528</v>
      </c>
      <c r="AI29" s="11">
        <f t="shared" si="15"/>
        <v>1693343146</v>
      </c>
      <c r="AJ29" s="11">
        <f t="shared" si="15"/>
        <v>1693343146</v>
      </c>
      <c r="AK29" s="11">
        <f t="shared" si="15"/>
        <v>1693343146</v>
      </c>
      <c r="AL29" s="11">
        <f t="shared" si="15"/>
        <v>5315688304</v>
      </c>
      <c r="AM29" s="11">
        <f t="shared" si="15"/>
        <v>5315688304</v>
      </c>
      <c r="AN29" s="11">
        <f t="shared" si="15"/>
        <v>5315688304</v>
      </c>
      <c r="AO29" s="11">
        <f t="shared" si="15"/>
        <v>161522938.49999997</v>
      </c>
      <c r="AP29" s="11">
        <f t="shared" si="15"/>
        <v>161522938.49999997</v>
      </c>
      <c r="AQ29" s="11">
        <f t="shared" si="15"/>
        <v>161522938.49999997</v>
      </c>
      <c r="AR29" s="11">
        <f t="shared" si="15"/>
        <v>4821200</v>
      </c>
      <c r="AS29" s="11">
        <f t="shared" si="15"/>
        <v>4821200</v>
      </c>
      <c r="AT29" s="11">
        <f t="shared" si="15"/>
        <v>4821200</v>
      </c>
      <c r="AU29" s="11">
        <f t="shared" si="15"/>
        <v>231544379.04000002</v>
      </c>
      <c r="AV29" s="11">
        <f t="shared" si="15"/>
        <v>226856332.63</v>
      </c>
      <c r="AW29" s="11">
        <f t="shared" si="15"/>
        <v>228431108.34</v>
      </c>
      <c r="AX29" s="11">
        <f t="shared" si="15"/>
        <v>109000</v>
      </c>
      <c r="AY29" s="11">
        <f t="shared" si="15"/>
        <v>109000</v>
      </c>
      <c r="AZ29" s="11">
        <f t="shared" si="15"/>
        <v>109000</v>
      </c>
      <c r="BA29" s="11">
        <f t="shared" si="15"/>
        <v>0</v>
      </c>
      <c r="BB29" s="11">
        <f t="shared" si="15"/>
        <v>0</v>
      </c>
      <c r="BC29" s="11">
        <f t="shared" si="15"/>
        <v>0</v>
      </c>
      <c r="BD29" s="11">
        <f t="shared" si="15"/>
        <v>127244.69999999995</v>
      </c>
      <c r="BE29" s="11">
        <f t="shared" si="15"/>
        <v>127244.69999999995</v>
      </c>
      <c r="BF29" s="11">
        <f t="shared" si="15"/>
        <v>127244.69999999995</v>
      </c>
      <c r="BG29" s="11">
        <f t="shared" si="15"/>
        <v>0</v>
      </c>
      <c r="BH29" s="11">
        <f t="shared" si="15"/>
        <v>0</v>
      </c>
      <c r="BI29" s="11">
        <f t="shared" si="15"/>
        <v>0</v>
      </c>
      <c r="BJ29" s="11">
        <f t="shared" si="15"/>
        <v>1553000</v>
      </c>
      <c r="BK29" s="11">
        <f t="shared" si="15"/>
        <v>0</v>
      </c>
      <c r="BL29" s="11">
        <f t="shared" si="15"/>
        <v>0</v>
      </c>
      <c r="BM29" s="11">
        <f t="shared" si="15"/>
        <v>0</v>
      </c>
      <c r="BN29" s="11">
        <f t="shared" si="15"/>
        <v>0</v>
      </c>
      <c r="BO29" s="11">
        <f t="shared" si="15"/>
        <v>0</v>
      </c>
      <c r="BP29" s="11">
        <f t="shared" si="15"/>
        <v>261430127</v>
      </c>
      <c r="BQ29" s="11">
        <f t="shared" si="15"/>
        <v>261430127</v>
      </c>
      <c r="BR29" s="11">
        <f t="shared" si="15"/>
        <v>261430127</v>
      </c>
      <c r="BS29" s="11">
        <f t="shared" si="15"/>
        <v>64056828.380000003</v>
      </c>
      <c r="BT29" s="11">
        <f t="shared" si="15"/>
        <v>64056828.380000003</v>
      </c>
      <c r="BU29" s="11">
        <f t="shared" ref="BU29:CG29" si="17">SUM(BU11:BU28)</f>
        <v>64056828.380000003</v>
      </c>
      <c r="BV29" s="11">
        <f t="shared" si="17"/>
        <v>900000</v>
      </c>
      <c r="BW29" s="11">
        <f t="shared" si="17"/>
        <v>900000</v>
      </c>
      <c r="BX29" s="11">
        <f t="shared" si="17"/>
        <v>900000</v>
      </c>
      <c r="BY29" s="11">
        <f t="shared" si="17"/>
        <v>22338624</v>
      </c>
      <c r="BZ29" s="11">
        <f t="shared" si="17"/>
        <v>22338624</v>
      </c>
      <c r="CA29" s="11">
        <f t="shared" si="17"/>
        <v>22338624</v>
      </c>
      <c r="CB29" s="11">
        <f t="shared" si="17"/>
        <v>6253630</v>
      </c>
      <c r="CC29" s="11">
        <f t="shared" si="17"/>
        <v>6253630</v>
      </c>
      <c r="CD29" s="11">
        <f t="shared" si="17"/>
        <v>6253630</v>
      </c>
      <c r="CE29" s="11">
        <f t="shared" si="17"/>
        <v>0</v>
      </c>
      <c r="CF29" s="11">
        <f t="shared" si="17"/>
        <v>0</v>
      </c>
      <c r="CG29" s="11">
        <f t="shared" si="17"/>
        <v>0</v>
      </c>
    </row>
    <row r="30" spans="1:85" x14ac:dyDescent="0.3">
      <c r="A30" s="12"/>
      <c r="B30" s="11"/>
      <c r="C30" s="11"/>
      <c r="D30" s="11"/>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row>
    <row r="31" spans="1:85" ht="40.5" x14ac:dyDescent="0.3">
      <c r="A31" s="12" t="s">
        <v>30</v>
      </c>
      <c r="B31" s="11">
        <f t="shared" ref="B31:B32" si="18">K31+N31+Q31+T31+W31+Z31+AL31+AO31+BA31+BG31+BJ31+BP31+BS31+BV31+BY31+CE31+AI31+E31+AC31+AX31+BM31+BD31+AF31+AU31+CB31+AR31+H31</f>
        <v>1214354124.8500001</v>
      </c>
      <c r="C31" s="11">
        <f t="shared" ref="C31:C32" si="19">L31+O31+R31+U31+X31+AA31+AM31+AP31+BB31+BH31+BK31+BQ31+BT31+BW31+BZ31+CF31+AJ31+F31+AD31+AY31+BN31+BE31+AG31+AV31+CC31+AS31+I31</f>
        <v>1213303979.6100004</v>
      </c>
      <c r="D31" s="11">
        <f t="shared" ref="D31:D32" si="20">M31+P31+S31+V31+Y31+AB31+AN31+AQ31+BC31+BI31+BL31+BR31+BU31+BX31+CA31+CG31+AK31+G31+AE31+AZ31+BO31+BF31+AH31+AW31+CD31+AT31+J31</f>
        <v>1210532403.8100004</v>
      </c>
      <c r="E31" s="11">
        <f>'[3]Приложение по субвенции_МР_план'!E32</f>
        <v>0</v>
      </c>
      <c r="F31" s="11">
        <f>'[3]Приложение по субвенции_МР_план'!F32</f>
        <v>0</v>
      </c>
      <c r="G31" s="11">
        <f>'[3]Приложение по субвенции_МР_план'!G32</f>
        <v>0</v>
      </c>
      <c r="H31" s="11">
        <f>'[3]Приложение по субвенции_МР_план'!H32</f>
        <v>0</v>
      </c>
      <c r="I31" s="11">
        <f>'[3]Приложение по субвенции_МР_план'!I32</f>
        <v>0</v>
      </c>
      <c r="J31" s="11">
        <f>'[3]Приложение по субвенции_МР_план'!J32</f>
        <v>0</v>
      </c>
      <c r="K31" s="11">
        <f>'[3]Приложение по субвенции_МР_план'!K32</f>
        <v>4317713.66</v>
      </c>
      <c r="L31" s="11">
        <f>'[3]Приложение по субвенции_МР_план'!L32</f>
        <v>4317713.66</v>
      </c>
      <c r="M31" s="11">
        <f>'[3]Приложение по субвенции_МР_план'!M32</f>
        <v>4317713.66</v>
      </c>
      <c r="N31" s="11">
        <f>'[3]Приложение по субвенции_МР_план'!N32</f>
        <v>4485493.78</v>
      </c>
      <c r="O31" s="11">
        <f>'[3]Приложение по субвенции_МР_план'!O32</f>
        <v>4401001.5599999996</v>
      </c>
      <c r="P31" s="11">
        <f>'[3]Приложение по субвенции_МР_план'!P32</f>
        <v>4401001.5599999996</v>
      </c>
      <c r="Q31" s="11">
        <f>'[3]Приложение по субвенции_МР_план'!Q32</f>
        <v>1623596.12</v>
      </c>
      <c r="R31" s="11">
        <f>'[3]Приложение по субвенции_МР_план'!R32</f>
        <v>1623596.12</v>
      </c>
      <c r="S31" s="11">
        <f>'[3]Приложение по субвенции_МР_план'!S32</f>
        <v>1623596.12</v>
      </c>
      <c r="T31" s="11">
        <f>'[3]Приложение по субвенции_МР_план'!T32</f>
        <v>1410978</v>
      </c>
      <c r="U31" s="11">
        <f>'[3]Приложение по субвенции_МР_план'!U32</f>
        <v>1410978</v>
      </c>
      <c r="V31" s="11">
        <f>'[3]Приложение по субвенции_МР_план'!V32</f>
        <v>1410978</v>
      </c>
      <c r="W31" s="11">
        <f>'[3]Приложение по субвенции_МР_план'!W32</f>
        <v>0</v>
      </c>
      <c r="X31" s="11">
        <f>'[3]Приложение по субвенции_МР_план'!X32</f>
        <v>0</v>
      </c>
      <c r="Y31" s="11">
        <f>'[3]Приложение по субвенции_МР_план'!Y32</f>
        <v>0</v>
      </c>
      <c r="Z31" s="11">
        <f>'[3]Приложение по субвенции_МР_план'!Z32</f>
        <v>1469230</v>
      </c>
      <c r="AA31" s="11">
        <f>'[3]Приложение по субвенции_МР_план'!AA32</f>
        <v>1469230</v>
      </c>
      <c r="AB31" s="11">
        <f>'[3]Приложение по субвенции_МР_план'!AB32</f>
        <v>1469230</v>
      </c>
      <c r="AC31" s="11">
        <f>'[3]Приложение по субвенции_МР_план'!AC32</f>
        <v>8131752</v>
      </c>
      <c r="AD31" s="11">
        <f>'[3]Приложение по субвенции_МР_план'!AD32</f>
        <v>8131752</v>
      </c>
      <c r="AE31" s="11">
        <f>'[3]Приложение по субвенции_МР_план'!AE32</f>
        <v>8131752</v>
      </c>
      <c r="AF31" s="11">
        <f>'[3]Приложение по субвенции_МР_план'!AF32</f>
        <v>0</v>
      </c>
      <c r="AG31" s="11">
        <f>'[3]Приложение по субвенции_МР_план'!AG32</f>
        <v>0</v>
      </c>
      <c r="AH31" s="11">
        <f>'[3]Приложение по субвенции_МР_план'!AH32</f>
        <v>0</v>
      </c>
      <c r="AI31" s="11">
        <f>'[3]Приложение по субвенции_МР_план'!AI32</f>
        <v>480549747</v>
      </c>
      <c r="AJ31" s="11">
        <f>'[3]Приложение по субвенции_МР_план'!AJ32</f>
        <v>480549747</v>
      </c>
      <c r="AK31" s="11">
        <f>'[3]Приложение по субвенции_МР_план'!AK32</f>
        <v>480549747</v>
      </c>
      <c r="AL31" s="11">
        <f>'[3]Приложение по субвенции_МР_план'!AL32</f>
        <v>567612308</v>
      </c>
      <c r="AM31" s="11">
        <f>'[3]Приложение по субвенции_МР_план'!AM32</f>
        <v>567612308</v>
      </c>
      <c r="AN31" s="11">
        <f>'[3]Приложение по субвенции_МР_план'!AN32</f>
        <v>567612308</v>
      </c>
      <c r="AO31" s="11">
        <f>'[3]Приложение по субвенции_МР_план'!AO32</f>
        <v>29274831</v>
      </c>
      <c r="AP31" s="11">
        <f>'[3]Приложение по субвенции_МР_план'!AP32</f>
        <v>29274831</v>
      </c>
      <c r="AQ31" s="11">
        <f>'[3]Приложение по субвенции_МР_план'!AQ32</f>
        <v>29274831</v>
      </c>
      <c r="AR31" s="11">
        <f>'[3]Приложение по субвенции_МР_план'!AR32</f>
        <v>498100</v>
      </c>
      <c r="AS31" s="11">
        <f>'[3]Приложение по субвенции_МР_план'!AS32</f>
        <v>498100</v>
      </c>
      <c r="AT31" s="11">
        <f>'[3]Приложение по субвенции_МР_план'!AT32</f>
        <v>498100</v>
      </c>
      <c r="AU31" s="11">
        <f>'[3]Приложение по субвенции_МР_план'!AU32</f>
        <v>49635944.199999996</v>
      </c>
      <c r="AV31" s="11">
        <f>'[3]Приложение по субвенции_МР_план'!AV32</f>
        <v>48648691.179999992</v>
      </c>
      <c r="AW31" s="11">
        <f>'[3]Приложение по субвенции_МР_план'!AW32</f>
        <v>48968555.380000003</v>
      </c>
      <c r="AX31" s="11">
        <f>'[3]Приложение по субвенции_МР_план'!AX32</f>
        <v>29000</v>
      </c>
      <c r="AY31" s="11">
        <f>'[3]Приложение по субвенции_МР_план'!AY32</f>
        <v>29000</v>
      </c>
      <c r="AZ31" s="11">
        <f>'[3]Приложение по субвенции_МР_план'!AZ32</f>
        <v>29000</v>
      </c>
      <c r="BA31" s="11">
        <f>'[3]Приложение по субвенции_МР_план'!BA32</f>
        <v>14672182</v>
      </c>
      <c r="BB31" s="11">
        <f>'[3]Приложение по субвенции_МР_план'!BB32</f>
        <v>14672182</v>
      </c>
      <c r="BC31" s="11">
        <f>'[3]Приложение по субвенции_МР_план'!BC32</f>
        <v>14672182</v>
      </c>
      <c r="BD31" s="11">
        <f>'[3]Приложение по субвенции_МР_план'!BD32</f>
        <v>42414.9</v>
      </c>
      <c r="BE31" s="11">
        <f>'[3]Приложение по субвенции_МР_план'!BE32</f>
        <v>42414.9</v>
      </c>
      <c r="BF31" s="11">
        <f>'[3]Приложение по субвенции_МР_план'!BF32</f>
        <v>42414.9</v>
      </c>
      <c r="BG31" s="11">
        <f>'[3]Приложение по субвенции_МР_план'!BG32</f>
        <v>0</v>
      </c>
      <c r="BH31" s="11">
        <f>'[3]Приложение по субвенции_МР_план'!BH32</f>
        <v>0</v>
      </c>
      <c r="BI31" s="11">
        <f>'[3]Приложение по субвенции_МР_план'!BI32</f>
        <v>0</v>
      </c>
      <c r="BJ31" s="11">
        <f>'[3]Приложение по субвенции_МР_план'!BJ32</f>
        <v>0</v>
      </c>
      <c r="BK31" s="11">
        <f>'[3]Приложение по субвенции_МР_план'!BK32</f>
        <v>0</v>
      </c>
      <c r="BL31" s="11">
        <f>'[3]Приложение по субвенции_МР_план'!BL32</f>
        <v>0</v>
      </c>
      <c r="BM31" s="11">
        <f>'[3]Приложение по субвенции_МР_план'!BM32</f>
        <v>3069840</v>
      </c>
      <c r="BN31" s="11">
        <f>'[3]Приложение по субвенции_МР_план'!BN32</f>
        <v>3091439.9999999995</v>
      </c>
      <c r="BO31" s="11">
        <f>'[3]Приложение по субвенции_МР_план'!BO32</f>
        <v>0</v>
      </c>
      <c r="BP31" s="11">
        <f>'[3]Приложение по субвенции_МР_план'!BP32</f>
        <v>36070025</v>
      </c>
      <c r="BQ31" s="11">
        <f>'[3]Приложение по субвенции_МР_план'!BQ32</f>
        <v>36070025</v>
      </c>
      <c r="BR31" s="11">
        <f>'[3]Приложение по субвенции_МР_план'!BR32</f>
        <v>36070025</v>
      </c>
      <c r="BS31" s="11">
        <f>'[3]Приложение по субвенции_МР_план'!BS32</f>
        <v>6110969.1900000004</v>
      </c>
      <c r="BT31" s="11">
        <f>'[3]Приложение по субвенции_МР_план'!BT32</f>
        <v>6110969.1900000004</v>
      </c>
      <c r="BU31" s="11">
        <f>'[3]Приложение по субвенции_МР_план'!BU32</f>
        <v>6110969.1900000004</v>
      </c>
      <c r="BV31" s="11">
        <f>'[3]Приложение по субвенции_МР_план'!BV32</f>
        <v>350000</v>
      </c>
      <c r="BW31" s="11">
        <f>'[3]Приложение по субвенции_МР_план'!BW32</f>
        <v>350000</v>
      </c>
      <c r="BX31" s="11">
        <f>'[3]Приложение по субвенции_МР_план'!BX32</f>
        <v>350000</v>
      </c>
      <c r="BY31" s="11">
        <f>'[3]Приложение по субвенции_МР_план'!BY32</f>
        <v>0</v>
      </c>
      <c r="BZ31" s="11">
        <f>'[3]Приложение по субвенции_МР_план'!BZ32</f>
        <v>0</v>
      </c>
      <c r="CA31" s="11">
        <f>'[3]Приложение по субвенции_МР_план'!CA32</f>
        <v>0</v>
      </c>
      <c r="CB31" s="11">
        <f>'[3]Приложение по субвенции_МР_план'!CB32</f>
        <v>0</v>
      </c>
      <c r="CC31" s="11">
        <f>'[3]Приложение по субвенции_МР_план'!CC32</f>
        <v>0</v>
      </c>
      <c r="CD31" s="11">
        <f>'[3]Приложение по субвенции_МР_план'!CD32</f>
        <v>0</v>
      </c>
      <c r="CE31" s="11">
        <f>'[3]Приложение по субвенции_МР_план'!CE32</f>
        <v>5000000</v>
      </c>
      <c r="CF31" s="11">
        <f>'[3]Приложение по субвенции_МР_план'!CF32</f>
        <v>5000000</v>
      </c>
      <c r="CG31" s="11">
        <f>'[3]Приложение по субвенции_МР_план'!CG32</f>
        <v>5000000</v>
      </c>
    </row>
    <row r="32" spans="1:85" ht="40.5" x14ac:dyDescent="0.3">
      <c r="A32" s="12" t="s">
        <v>31</v>
      </c>
      <c r="B32" s="11">
        <f t="shared" si="18"/>
        <v>6994368796.7599993</v>
      </c>
      <c r="C32" s="11">
        <f t="shared" si="19"/>
        <v>6987090722.1599998</v>
      </c>
      <c r="D32" s="11">
        <f t="shared" si="20"/>
        <v>6978303403.5599995</v>
      </c>
      <c r="E32" s="11">
        <f>'[3]Приложение по субвенции_МР_план'!E33</f>
        <v>63100</v>
      </c>
      <c r="F32" s="11">
        <f>'[3]Приложение по субвенции_МР_план'!F33</f>
        <v>65400.000000000007</v>
      </c>
      <c r="G32" s="11">
        <f>'[3]Приложение по субвенции_МР_план'!G33</f>
        <v>83600</v>
      </c>
      <c r="H32" s="11">
        <f>'[3]Приложение по субвенции_МР_план'!H33</f>
        <v>0</v>
      </c>
      <c r="I32" s="11">
        <f>'[3]Приложение по субвенции_МР_план'!I33</f>
        <v>0</v>
      </c>
      <c r="J32" s="11">
        <f>'[3]Приложение по субвенции_МР_план'!J33</f>
        <v>0</v>
      </c>
      <c r="K32" s="11">
        <f>'[3]Приложение по субвенции_МР_план'!K33</f>
        <v>0</v>
      </c>
      <c r="L32" s="11">
        <f>'[3]Приложение по субвенции_МР_план'!L33</f>
        <v>0</v>
      </c>
      <c r="M32" s="11">
        <f>'[3]Приложение по субвенции_МР_план'!M33</f>
        <v>0</v>
      </c>
      <c r="N32" s="11">
        <f>'[3]Приложение по субвенции_МР_план'!N33</f>
        <v>11250412.869999999</v>
      </c>
      <c r="O32" s="11">
        <f>'[3]Приложение по субвенции_МР_план'!O33</f>
        <v>11250412.869999999</v>
      </c>
      <c r="P32" s="11">
        <f>'[3]Приложение по субвенции_МР_план'!P33</f>
        <v>11250412.869999999</v>
      </c>
      <c r="Q32" s="11">
        <f>'[3]Приложение по субвенции_МР_план'!Q33</f>
        <v>7032874.5</v>
      </c>
      <c r="R32" s="11">
        <f>'[3]Приложение по субвенции_МР_план'!R33</f>
        <v>7032874.5</v>
      </c>
      <c r="S32" s="11">
        <f>'[3]Приложение по субвенции_МР_план'!S33</f>
        <v>7032874.5</v>
      </c>
      <c r="T32" s="11">
        <f>'[3]Приложение по субвенции_МР_план'!T33</f>
        <v>7730379</v>
      </c>
      <c r="U32" s="11">
        <f>'[3]Приложение по субвенции_МР_план'!U33</f>
        <v>7730379</v>
      </c>
      <c r="V32" s="11">
        <f>'[3]Приложение по субвенции_МР_план'!V33</f>
        <v>7730379</v>
      </c>
      <c r="W32" s="11">
        <f>'[3]Приложение по субвенции_МР_план'!W33</f>
        <v>0</v>
      </c>
      <c r="X32" s="11">
        <f>'[3]Приложение по субвенции_МР_план'!X33</f>
        <v>0</v>
      </c>
      <c r="Y32" s="11">
        <f>'[3]Приложение по субвенции_МР_план'!Y33</f>
        <v>0</v>
      </c>
      <c r="Z32" s="11">
        <f>'[3]Приложение по субвенции_МР_план'!Z33</f>
        <v>1829030</v>
      </c>
      <c r="AA32" s="11">
        <f>'[3]Приложение по субвенции_МР_план'!AA33</f>
        <v>1829030</v>
      </c>
      <c r="AB32" s="11">
        <f>'[3]Приложение по субвенции_МР_план'!AB33</f>
        <v>1829030</v>
      </c>
      <c r="AC32" s="11">
        <f>'[3]Приложение по субвенции_МР_план'!AC33</f>
        <v>10744966</v>
      </c>
      <c r="AD32" s="11">
        <f>'[3]Приложение по субвенции_МР_план'!AD33</f>
        <v>10744966</v>
      </c>
      <c r="AE32" s="11">
        <f>'[3]Приложение по субвенции_МР_план'!AE33</f>
        <v>10744966</v>
      </c>
      <c r="AF32" s="11">
        <f>'[3]Приложение по субвенции_МР_план'!AF33</f>
        <v>0</v>
      </c>
      <c r="AG32" s="11">
        <f>'[3]Приложение по субвенции_МР_план'!AG33</f>
        <v>0</v>
      </c>
      <c r="AH32" s="11">
        <f>'[3]Приложение по субвенции_МР_план'!AH33</f>
        <v>0</v>
      </c>
      <c r="AI32" s="11">
        <f>'[3]Приложение по субвенции_МР_план'!AI33</f>
        <v>2654878124</v>
      </c>
      <c r="AJ32" s="11">
        <f>'[3]Приложение по субвенции_МР_план'!AJ33</f>
        <v>2654878124</v>
      </c>
      <c r="AK32" s="11">
        <f>'[3]Приложение по субвенции_МР_план'!AK33</f>
        <v>2654878124</v>
      </c>
      <c r="AL32" s="11">
        <f>'[3]Приложение по субвенции_МР_план'!AL33</f>
        <v>3658871601</v>
      </c>
      <c r="AM32" s="11">
        <f>'[3]Приложение по субвенции_МР_план'!AM33</f>
        <v>3658871601</v>
      </c>
      <c r="AN32" s="11">
        <f>'[3]Приложение по субвенции_МР_план'!AN33</f>
        <v>3658871601</v>
      </c>
      <c r="AO32" s="11">
        <f>'[3]Приложение по субвенции_МР_план'!AO33</f>
        <v>157266530.5</v>
      </c>
      <c r="AP32" s="11">
        <f>'[3]Приложение по субвенции_МР_план'!AP33</f>
        <v>157266530.5</v>
      </c>
      <c r="AQ32" s="11">
        <f>'[3]Приложение по субвенции_МР_план'!AQ33</f>
        <v>157266530.5</v>
      </c>
      <c r="AR32" s="11">
        <f>'[3]Приложение по субвенции_МР_план'!AR33</f>
        <v>2856000</v>
      </c>
      <c r="AS32" s="11">
        <f>'[3]Приложение по субвенции_МР_план'!AS33</f>
        <v>2856000</v>
      </c>
      <c r="AT32" s="11">
        <f>'[3]Приложение по субвенции_МР_план'!AT33</f>
        <v>2856000</v>
      </c>
      <c r="AU32" s="11">
        <f>'[3]Приложение по субвенции_МР_план'!AU33</f>
        <v>290189811.89999998</v>
      </c>
      <c r="AV32" s="11">
        <f>'[3]Приложение по субвенции_МР_план'!AV33</f>
        <v>281257337.30000001</v>
      </c>
      <c r="AW32" s="11">
        <f>'[3]Приложение по субвенции_МР_план'!AW33</f>
        <v>267624578.69999996</v>
      </c>
      <c r="AX32" s="11">
        <f>'[3]Приложение по субвенции_МР_план'!AX33</f>
        <v>65500</v>
      </c>
      <c r="AY32" s="11">
        <f>'[3]Приложение по субвенции_МР_план'!AY33</f>
        <v>65500</v>
      </c>
      <c r="AZ32" s="11">
        <f>'[3]Приложение по субвенции_МР_план'!AZ33</f>
        <v>65500</v>
      </c>
      <c r="BA32" s="11">
        <f>'[3]Приложение по субвенции_МР_план'!BA33</f>
        <v>32420083</v>
      </c>
      <c r="BB32" s="11">
        <f>'[3]Приложение по субвенции_МР_план'!BB33</f>
        <v>32420083</v>
      </c>
      <c r="BC32" s="11">
        <f>'[3]Приложение по субвенции_МР_план'!BC33</f>
        <v>32420083</v>
      </c>
      <c r="BD32" s="11">
        <f>'[3]Приложение по субвенции_МР_план'!BD33</f>
        <v>402941.56</v>
      </c>
      <c r="BE32" s="11">
        <f>'[3]Приложение по субвенции_МР_план'!BE33</f>
        <v>402941.56</v>
      </c>
      <c r="BF32" s="11">
        <f>'[3]Приложение по субвенции_МР_план'!BF33</f>
        <v>402941.56</v>
      </c>
      <c r="BG32" s="11">
        <f>'[3]Приложение по субвенции_МР_план'!BG33</f>
        <v>0</v>
      </c>
      <c r="BH32" s="11">
        <f>'[3]Приложение по субвенции_МР_план'!BH33</f>
        <v>0</v>
      </c>
      <c r="BI32" s="11">
        <f>'[3]Приложение по субвенции_МР_план'!BI33</f>
        <v>3359300</v>
      </c>
      <c r="BJ32" s="11">
        <f>'[3]Приложение по субвенции_МР_план'!BJ33</f>
        <v>0</v>
      </c>
      <c r="BK32" s="11">
        <f>'[3]Приложение по субвенции_МР_план'!BK33</f>
        <v>1619700</v>
      </c>
      <c r="BL32" s="11">
        <f>'[3]Приложение по субвенции_МР_план'!BL33</f>
        <v>0</v>
      </c>
      <c r="BM32" s="11">
        <f>'[3]Приложение по субвенции_МР_план'!BM33</f>
        <v>4604760</v>
      </c>
      <c r="BN32" s="11">
        <f>'[3]Приложение по субвенции_МР_план'!BN33</f>
        <v>4637160</v>
      </c>
      <c r="BO32" s="11">
        <f>'[3]Приложение по субвенции_МР_план'!BO33</f>
        <v>7724800</v>
      </c>
      <c r="BP32" s="11">
        <f>'[3]Приложение по субвенции_МР_план'!BP33</f>
        <v>113685220</v>
      </c>
      <c r="BQ32" s="11">
        <f>'[3]Приложение по субвенции_МР_план'!BQ33</f>
        <v>113685220</v>
      </c>
      <c r="BR32" s="11">
        <f>'[3]Приложение по субвенции_МР_план'!BR33</f>
        <v>113685220</v>
      </c>
      <c r="BS32" s="11">
        <f>'[3]Приложение по субвенции_МР_план'!BS33</f>
        <v>32627462.43</v>
      </c>
      <c r="BT32" s="11">
        <f>'[3]Приложение по субвенции_МР_план'!BT33</f>
        <v>32627462.43</v>
      </c>
      <c r="BU32" s="11">
        <f>'[3]Приложение по субвенции_МР_план'!BU33</f>
        <v>32627462.43</v>
      </c>
      <c r="BV32" s="11">
        <f>'[3]Приложение по субвенции_МР_план'!BV33</f>
        <v>850000</v>
      </c>
      <c r="BW32" s="11">
        <f>'[3]Приложение по субвенции_МР_план'!BW33</f>
        <v>850000</v>
      </c>
      <c r="BX32" s="11">
        <f>'[3]Приложение по субвенции_МР_план'!BX33</f>
        <v>850000</v>
      </c>
      <c r="BY32" s="11">
        <f>'[3]Приложение по субвенции_МР_план'!BY33</f>
        <v>0</v>
      </c>
      <c r="BZ32" s="11">
        <f>'[3]Приложение по субвенции_МР_план'!BZ33</f>
        <v>0</v>
      </c>
      <c r="CA32" s="11">
        <f>'[3]Приложение по субвенции_МР_план'!CA33</f>
        <v>0</v>
      </c>
      <c r="CB32" s="11">
        <f>'[3]Приложение по субвенции_МР_план'!CB33</f>
        <v>0</v>
      </c>
      <c r="CC32" s="11">
        <f>'[3]Приложение по субвенции_МР_план'!CC33</f>
        <v>0</v>
      </c>
      <c r="CD32" s="11">
        <f>'[3]Приложение по субвенции_МР_план'!CD33</f>
        <v>0</v>
      </c>
      <c r="CE32" s="11">
        <f>'[3]Приложение по субвенции_МР_план'!CE33</f>
        <v>7000000</v>
      </c>
      <c r="CF32" s="11">
        <f>'[3]Приложение по субвенции_МР_план'!CF33</f>
        <v>7000000</v>
      </c>
      <c r="CG32" s="11">
        <f>'[3]Приложение по субвенции_МР_план'!CG33</f>
        <v>7000000</v>
      </c>
    </row>
    <row r="33" spans="1:85" s="7" customFormat="1" ht="40.5" x14ac:dyDescent="0.3">
      <c r="A33" s="10" t="s">
        <v>32</v>
      </c>
      <c r="B33" s="11">
        <f t="shared" ref="B33:D33" si="21">SUM(B31:B32)</f>
        <v>8208722921.6099997</v>
      </c>
      <c r="C33" s="11">
        <f t="shared" si="21"/>
        <v>8200394701.7700005</v>
      </c>
      <c r="D33" s="11">
        <f t="shared" si="21"/>
        <v>8188835807.3699999</v>
      </c>
      <c r="E33" s="11">
        <f>SUM(E31:E32)</f>
        <v>63100</v>
      </c>
      <c r="F33" s="11">
        <f t="shared" ref="F33:BT33" si="22">SUM(F31:F32)</f>
        <v>65400.000000000007</v>
      </c>
      <c r="G33" s="11">
        <f t="shared" si="22"/>
        <v>83600</v>
      </c>
      <c r="H33" s="11">
        <f t="shared" ref="H33:J33" si="23">SUM(H31:H32)</f>
        <v>0</v>
      </c>
      <c r="I33" s="11">
        <f t="shared" si="23"/>
        <v>0</v>
      </c>
      <c r="J33" s="11">
        <f t="shared" si="23"/>
        <v>0</v>
      </c>
      <c r="K33" s="11">
        <f t="shared" si="22"/>
        <v>4317713.66</v>
      </c>
      <c r="L33" s="11">
        <f t="shared" si="22"/>
        <v>4317713.66</v>
      </c>
      <c r="M33" s="11">
        <f t="shared" si="22"/>
        <v>4317713.66</v>
      </c>
      <c r="N33" s="11">
        <f t="shared" si="22"/>
        <v>15735906.649999999</v>
      </c>
      <c r="O33" s="11">
        <f t="shared" si="22"/>
        <v>15651414.43</v>
      </c>
      <c r="P33" s="11">
        <f t="shared" si="22"/>
        <v>15651414.43</v>
      </c>
      <c r="Q33" s="11">
        <f t="shared" si="22"/>
        <v>8656470.620000001</v>
      </c>
      <c r="R33" s="11">
        <f t="shared" si="22"/>
        <v>8656470.620000001</v>
      </c>
      <c r="S33" s="11">
        <f t="shared" si="22"/>
        <v>8656470.620000001</v>
      </c>
      <c r="T33" s="11">
        <f t="shared" si="22"/>
        <v>9141357</v>
      </c>
      <c r="U33" s="11">
        <f t="shared" si="22"/>
        <v>9141357</v>
      </c>
      <c r="V33" s="11">
        <f t="shared" si="22"/>
        <v>9141357</v>
      </c>
      <c r="W33" s="11">
        <f t="shared" si="22"/>
        <v>0</v>
      </c>
      <c r="X33" s="11">
        <f t="shared" si="22"/>
        <v>0</v>
      </c>
      <c r="Y33" s="11">
        <f t="shared" si="22"/>
        <v>0</v>
      </c>
      <c r="Z33" s="11">
        <f t="shared" si="22"/>
        <v>3298260</v>
      </c>
      <c r="AA33" s="11">
        <f t="shared" si="22"/>
        <v>3298260</v>
      </c>
      <c r="AB33" s="11">
        <f t="shared" si="22"/>
        <v>3298260</v>
      </c>
      <c r="AC33" s="11">
        <f t="shared" si="22"/>
        <v>18876718</v>
      </c>
      <c r="AD33" s="11">
        <f t="shared" si="22"/>
        <v>18876718</v>
      </c>
      <c r="AE33" s="11">
        <f t="shared" si="22"/>
        <v>18876718</v>
      </c>
      <c r="AF33" s="11">
        <f t="shared" si="22"/>
        <v>0</v>
      </c>
      <c r="AG33" s="11">
        <f t="shared" si="22"/>
        <v>0</v>
      </c>
      <c r="AH33" s="11">
        <f t="shared" si="22"/>
        <v>0</v>
      </c>
      <c r="AI33" s="11">
        <f t="shared" si="22"/>
        <v>3135427871</v>
      </c>
      <c r="AJ33" s="11">
        <f t="shared" si="22"/>
        <v>3135427871</v>
      </c>
      <c r="AK33" s="11">
        <f t="shared" si="22"/>
        <v>3135427871</v>
      </c>
      <c r="AL33" s="11">
        <f t="shared" si="22"/>
        <v>4226483909</v>
      </c>
      <c r="AM33" s="11">
        <f t="shared" si="22"/>
        <v>4226483909</v>
      </c>
      <c r="AN33" s="11">
        <f t="shared" si="22"/>
        <v>4226483909</v>
      </c>
      <c r="AO33" s="11">
        <f t="shared" si="22"/>
        <v>186541361.5</v>
      </c>
      <c r="AP33" s="11">
        <f t="shared" si="22"/>
        <v>186541361.5</v>
      </c>
      <c r="AQ33" s="11">
        <f t="shared" si="22"/>
        <v>186541361.5</v>
      </c>
      <c r="AR33" s="11">
        <f t="shared" si="22"/>
        <v>3354100</v>
      </c>
      <c r="AS33" s="11">
        <f t="shared" si="22"/>
        <v>3354100</v>
      </c>
      <c r="AT33" s="11">
        <f t="shared" si="22"/>
        <v>3354100</v>
      </c>
      <c r="AU33" s="11">
        <f t="shared" si="22"/>
        <v>339825756.09999996</v>
      </c>
      <c r="AV33" s="11">
        <f t="shared" si="22"/>
        <v>329906028.48000002</v>
      </c>
      <c r="AW33" s="11">
        <f t="shared" si="22"/>
        <v>316593134.07999998</v>
      </c>
      <c r="AX33" s="11">
        <f t="shared" si="22"/>
        <v>94500</v>
      </c>
      <c r="AY33" s="11">
        <f t="shared" si="22"/>
        <v>94500</v>
      </c>
      <c r="AZ33" s="11">
        <f t="shared" si="22"/>
        <v>94500</v>
      </c>
      <c r="BA33" s="11">
        <f t="shared" si="22"/>
        <v>47092265</v>
      </c>
      <c r="BB33" s="11">
        <f t="shared" si="22"/>
        <v>47092265</v>
      </c>
      <c r="BC33" s="11">
        <f t="shared" si="22"/>
        <v>47092265</v>
      </c>
      <c r="BD33" s="11">
        <f t="shared" si="22"/>
        <v>445356.46</v>
      </c>
      <c r="BE33" s="11">
        <f t="shared" si="22"/>
        <v>445356.46</v>
      </c>
      <c r="BF33" s="11">
        <f t="shared" si="22"/>
        <v>445356.46</v>
      </c>
      <c r="BG33" s="11">
        <f t="shared" si="22"/>
        <v>0</v>
      </c>
      <c r="BH33" s="11">
        <f t="shared" si="22"/>
        <v>0</v>
      </c>
      <c r="BI33" s="11">
        <f t="shared" si="22"/>
        <v>3359300</v>
      </c>
      <c r="BJ33" s="11">
        <f t="shared" si="22"/>
        <v>0</v>
      </c>
      <c r="BK33" s="11">
        <f t="shared" si="22"/>
        <v>1619700</v>
      </c>
      <c r="BL33" s="11">
        <f t="shared" si="22"/>
        <v>0</v>
      </c>
      <c r="BM33" s="11">
        <f t="shared" si="22"/>
        <v>7674600</v>
      </c>
      <c r="BN33" s="11">
        <f t="shared" si="22"/>
        <v>7728600</v>
      </c>
      <c r="BO33" s="11">
        <f t="shared" si="22"/>
        <v>7724800</v>
      </c>
      <c r="BP33" s="11">
        <f t="shared" si="22"/>
        <v>149755245</v>
      </c>
      <c r="BQ33" s="11">
        <f t="shared" si="22"/>
        <v>149755245</v>
      </c>
      <c r="BR33" s="11">
        <f t="shared" si="22"/>
        <v>149755245</v>
      </c>
      <c r="BS33" s="11">
        <f t="shared" si="22"/>
        <v>38738431.619999997</v>
      </c>
      <c r="BT33" s="11">
        <f t="shared" si="22"/>
        <v>38738431.619999997</v>
      </c>
      <c r="BU33" s="11">
        <f t="shared" ref="BU33:CG33" si="24">SUM(BU31:BU32)</f>
        <v>38738431.619999997</v>
      </c>
      <c r="BV33" s="11">
        <f t="shared" si="24"/>
        <v>1200000</v>
      </c>
      <c r="BW33" s="11">
        <f t="shared" si="24"/>
        <v>1200000</v>
      </c>
      <c r="BX33" s="11">
        <f t="shared" si="24"/>
        <v>1200000</v>
      </c>
      <c r="BY33" s="11">
        <f t="shared" si="24"/>
        <v>0</v>
      </c>
      <c r="BZ33" s="11">
        <f t="shared" si="24"/>
        <v>0</v>
      </c>
      <c r="CA33" s="11">
        <f t="shared" si="24"/>
        <v>0</v>
      </c>
      <c r="CB33" s="11">
        <f t="shared" si="24"/>
        <v>0</v>
      </c>
      <c r="CC33" s="11">
        <f t="shared" si="24"/>
        <v>0</v>
      </c>
      <c r="CD33" s="11">
        <f t="shared" si="24"/>
        <v>0</v>
      </c>
      <c r="CE33" s="11">
        <f t="shared" si="24"/>
        <v>12000000</v>
      </c>
      <c r="CF33" s="11">
        <f t="shared" si="24"/>
        <v>12000000</v>
      </c>
      <c r="CG33" s="11">
        <f t="shared" si="24"/>
        <v>12000000</v>
      </c>
    </row>
    <row r="34" spans="1:85" s="7" customFormat="1" x14ac:dyDescent="0.3">
      <c r="A34" s="14"/>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row>
    <row r="35" spans="1:85" s="7" customFormat="1" x14ac:dyDescent="0.3">
      <c r="A35" s="15" t="s">
        <v>2</v>
      </c>
      <c r="B35" s="16">
        <f t="shared" ref="B35:D35" si="25">B29+B33</f>
        <v>16199962326.299999</v>
      </c>
      <c r="C35" s="16">
        <f t="shared" si="25"/>
        <v>16135229550.27</v>
      </c>
      <c r="D35" s="16">
        <f t="shared" si="25"/>
        <v>16125282878.58</v>
      </c>
      <c r="E35" s="16">
        <f>E29+E33</f>
        <v>63100</v>
      </c>
      <c r="F35" s="16">
        <f t="shared" ref="F35:BT35" si="26">F29+F33</f>
        <v>65400.000000000007</v>
      </c>
      <c r="G35" s="16">
        <f t="shared" si="26"/>
        <v>83600</v>
      </c>
      <c r="H35" s="16">
        <f t="shared" ref="H35:J35" si="27">H29+H33</f>
        <v>9483500</v>
      </c>
      <c r="I35" s="16">
        <f t="shared" si="27"/>
        <v>10397900</v>
      </c>
      <c r="J35" s="16">
        <f t="shared" si="27"/>
        <v>11398700</v>
      </c>
      <c r="K35" s="16">
        <f t="shared" si="26"/>
        <v>50497710</v>
      </c>
      <c r="L35" s="16">
        <f t="shared" si="26"/>
        <v>50497710</v>
      </c>
      <c r="M35" s="16">
        <f t="shared" si="26"/>
        <v>50497710</v>
      </c>
      <c r="N35" s="16">
        <f t="shared" si="26"/>
        <v>89702450</v>
      </c>
      <c r="O35" s="16">
        <f t="shared" si="26"/>
        <v>52967250</v>
      </c>
      <c r="P35" s="16">
        <f t="shared" si="26"/>
        <v>52967250</v>
      </c>
      <c r="Q35" s="16">
        <f t="shared" si="26"/>
        <v>23893269.999999996</v>
      </c>
      <c r="R35" s="16">
        <f t="shared" si="26"/>
        <v>23893269.999999996</v>
      </c>
      <c r="S35" s="16">
        <f t="shared" si="26"/>
        <v>23893269.999999996</v>
      </c>
      <c r="T35" s="16">
        <f t="shared" si="26"/>
        <v>28122560</v>
      </c>
      <c r="U35" s="16">
        <f t="shared" si="26"/>
        <v>28122560</v>
      </c>
      <c r="V35" s="16">
        <f t="shared" si="26"/>
        <v>28122560</v>
      </c>
      <c r="W35" s="16">
        <f t="shared" si="26"/>
        <v>13610609.999999998</v>
      </c>
      <c r="X35" s="16">
        <f t="shared" si="26"/>
        <v>13610609.999999998</v>
      </c>
      <c r="Y35" s="16">
        <f t="shared" si="26"/>
        <v>13610609.999999998</v>
      </c>
      <c r="Z35" s="16">
        <f t="shared" si="26"/>
        <v>17009700</v>
      </c>
      <c r="AA35" s="16">
        <f t="shared" si="26"/>
        <v>17009700</v>
      </c>
      <c r="AB35" s="16">
        <f t="shared" si="26"/>
        <v>17009700</v>
      </c>
      <c r="AC35" s="16">
        <f t="shared" si="26"/>
        <v>39474526</v>
      </c>
      <c r="AD35" s="16">
        <f t="shared" si="26"/>
        <v>39474526</v>
      </c>
      <c r="AE35" s="16">
        <f t="shared" si="26"/>
        <v>39474526</v>
      </c>
      <c r="AF35" s="16">
        <f t="shared" si="26"/>
        <v>15783083</v>
      </c>
      <c r="AG35" s="16">
        <f t="shared" si="26"/>
        <v>1355881</v>
      </c>
      <c r="AH35" s="16">
        <f t="shared" si="26"/>
        <v>392528</v>
      </c>
      <c r="AI35" s="16">
        <f t="shared" si="26"/>
        <v>4828771017</v>
      </c>
      <c r="AJ35" s="16">
        <f t="shared" si="26"/>
        <v>4828771017</v>
      </c>
      <c r="AK35" s="16">
        <f t="shared" si="26"/>
        <v>4828771017</v>
      </c>
      <c r="AL35" s="16">
        <f t="shared" si="26"/>
        <v>9542172213</v>
      </c>
      <c r="AM35" s="16">
        <f t="shared" si="26"/>
        <v>9542172213</v>
      </c>
      <c r="AN35" s="16">
        <f t="shared" si="26"/>
        <v>9542172213</v>
      </c>
      <c r="AO35" s="16">
        <f t="shared" si="26"/>
        <v>348064300</v>
      </c>
      <c r="AP35" s="16">
        <f t="shared" si="26"/>
        <v>348064300</v>
      </c>
      <c r="AQ35" s="16">
        <f t="shared" si="26"/>
        <v>348064300</v>
      </c>
      <c r="AR35" s="16">
        <f t="shared" si="26"/>
        <v>8175300</v>
      </c>
      <c r="AS35" s="16">
        <f t="shared" si="26"/>
        <v>8175300</v>
      </c>
      <c r="AT35" s="16">
        <f t="shared" si="26"/>
        <v>8175300</v>
      </c>
      <c r="AU35" s="16">
        <f t="shared" si="26"/>
        <v>571370135.13999999</v>
      </c>
      <c r="AV35" s="16">
        <f t="shared" si="26"/>
        <v>556762361.11000001</v>
      </c>
      <c r="AW35" s="16">
        <f t="shared" si="26"/>
        <v>545024242.41999996</v>
      </c>
      <c r="AX35" s="16">
        <f t="shared" si="26"/>
        <v>203500</v>
      </c>
      <c r="AY35" s="16">
        <f t="shared" si="26"/>
        <v>203500</v>
      </c>
      <c r="AZ35" s="16">
        <f t="shared" si="26"/>
        <v>203500</v>
      </c>
      <c r="BA35" s="16">
        <f t="shared" si="26"/>
        <v>47092265</v>
      </c>
      <c r="BB35" s="16">
        <f t="shared" si="26"/>
        <v>47092265</v>
      </c>
      <c r="BC35" s="16">
        <f t="shared" si="26"/>
        <v>47092265</v>
      </c>
      <c r="BD35" s="16">
        <f t="shared" si="26"/>
        <v>572601.15999999992</v>
      </c>
      <c r="BE35" s="16">
        <f t="shared" si="26"/>
        <v>572601.15999999992</v>
      </c>
      <c r="BF35" s="16">
        <f t="shared" si="26"/>
        <v>572601.15999999992</v>
      </c>
      <c r="BG35" s="16">
        <f t="shared" si="26"/>
        <v>0</v>
      </c>
      <c r="BH35" s="16">
        <f t="shared" si="26"/>
        <v>0</v>
      </c>
      <c r="BI35" s="16">
        <f t="shared" si="26"/>
        <v>3359300</v>
      </c>
      <c r="BJ35" s="16">
        <f t="shared" si="26"/>
        <v>1553000</v>
      </c>
      <c r="BK35" s="16">
        <f t="shared" si="26"/>
        <v>1619700</v>
      </c>
      <c r="BL35" s="16">
        <f t="shared" si="26"/>
        <v>0</v>
      </c>
      <c r="BM35" s="16">
        <f t="shared" si="26"/>
        <v>7674600</v>
      </c>
      <c r="BN35" s="16">
        <f t="shared" si="26"/>
        <v>7728600</v>
      </c>
      <c r="BO35" s="16">
        <f t="shared" si="26"/>
        <v>7724800</v>
      </c>
      <c r="BP35" s="16">
        <f t="shared" si="26"/>
        <v>411185372</v>
      </c>
      <c r="BQ35" s="16">
        <f t="shared" si="26"/>
        <v>411185372</v>
      </c>
      <c r="BR35" s="16">
        <f t="shared" si="26"/>
        <v>411185372</v>
      </c>
      <c r="BS35" s="16">
        <f t="shared" si="26"/>
        <v>102795260</v>
      </c>
      <c r="BT35" s="16">
        <f t="shared" si="26"/>
        <v>102795260</v>
      </c>
      <c r="BU35" s="16">
        <f t="shared" ref="BU35:CG35" si="28">BU29+BU33</f>
        <v>102795260</v>
      </c>
      <c r="BV35" s="16">
        <f t="shared" si="28"/>
        <v>2100000</v>
      </c>
      <c r="BW35" s="16">
        <f t="shared" si="28"/>
        <v>2100000</v>
      </c>
      <c r="BX35" s="16">
        <f t="shared" si="28"/>
        <v>2100000</v>
      </c>
      <c r="BY35" s="16">
        <f t="shared" si="28"/>
        <v>22338624</v>
      </c>
      <c r="BZ35" s="16">
        <f t="shared" si="28"/>
        <v>22338624</v>
      </c>
      <c r="CA35" s="16">
        <f t="shared" si="28"/>
        <v>22338624</v>
      </c>
      <c r="CB35" s="16">
        <f t="shared" si="28"/>
        <v>6253630</v>
      </c>
      <c r="CC35" s="16">
        <f t="shared" si="28"/>
        <v>6253630</v>
      </c>
      <c r="CD35" s="16">
        <f t="shared" si="28"/>
        <v>6253630</v>
      </c>
      <c r="CE35" s="16">
        <f t="shared" si="28"/>
        <v>12000000</v>
      </c>
      <c r="CF35" s="16">
        <f t="shared" si="28"/>
        <v>12000000</v>
      </c>
      <c r="CG35" s="16">
        <f t="shared" si="28"/>
        <v>12000000</v>
      </c>
    </row>
    <row r="36" spans="1:85" s="4" customFormat="1" x14ac:dyDescent="0.3">
      <c r="B36" s="8">
        <f>B35-'[3]Приложение по субвенции_МР_план'!B36</f>
        <v>0</v>
      </c>
      <c r="C36" s="8">
        <f>C35-'[3]Приложение по субвенции_МР_план'!C36</f>
        <v>0</v>
      </c>
      <c r="D36" s="8">
        <f>D35-'[3]Приложение по субвенции_МР_план'!D36</f>
        <v>0</v>
      </c>
      <c r="E36" s="8">
        <f>E35-'[3]Приложение по субвенции_МР_план'!E36</f>
        <v>0</v>
      </c>
      <c r="F36" s="8">
        <f>F35-'[3]Приложение по субвенции_МР_план'!F36</f>
        <v>0</v>
      </c>
      <c r="G36" s="8">
        <f>G35-'[3]Приложение по субвенции_МР_план'!G36</f>
        <v>0</v>
      </c>
      <c r="H36" s="8">
        <f>H35-'[3]Приложение по субвенции_МР_план'!H36</f>
        <v>0</v>
      </c>
      <c r="I36" s="8">
        <f>I35-'[3]Приложение по субвенции_МР_план'!I36</f>
        <v>0</v>
      </c>
      <c r="J36" s="8">
        <f>J35-'[3]Приложение по субвенции_МР_план'!J36</f>
        <v>0</v>
      </c>
      <c r="K36" s="8">
        <f>K35-'[3]Приложение по субвенции_МР_план'!K36</f>
        <v>0</v>
      </c>
      <c r="L36" s="8">
        <f>L35-'[3]Приложение по субвенции_МР_план'!L36</f>
        <v>0</v>
      </c>
      <c r="M36" s="8">
        <f>M35-'[3]Приложение по субвенции_МР_план'!M36</f>
        <v>0</v>
      </c>
      <c r="N36" s="8">
        <f>N35-'[3]Приложение по субвенции_МР_план'!N36</f>
        <v>0</v>
      </c>
      <c r="O36" s="8">
        <f>O35-'[3]Приложение по субвенции_МР_план'!O36</f>
        <v>0</v>
      </c>
      <c r="P36" s="8">
        <f>P35-'[3]Приложение по субвенции_МР_план'!P36</f>
        <v>0</v>
      </c>
      <c r="Q36" s="8">
        <f>Q35-'[3]Приложение по субвенции_МР_план'!Q36</f>
        <v>0</v>
      </c>
      <c r="R36" s="8">
        <f>R35-'[3]Приложение по субвенции_МР_план'!R36</f>
        <v>0</v>
      </c>
      <c r="S36" s="8">
        <f>S35-'[3]Приложение по субвенции_МР_план'!S36</f>
        <v>0</v>
      </c>
      <c r="T36" s="8">
        <f>T35-'[3]Приложение по субвенции_МР_план'!T36</f>
        <v>0</v>
      </c>
      <c r="U36" s="8">
        <f>U35-'[3]Приложение по субвенции_МР_план'!U36</f>
        <v>0</v>
      </c>
      <c r="V36" s="8">
        <f>V35-'[3]Приложение по субвенции_МР_план'!V36</f>
        <v>0</v>
      </c>
      <c r="W36" s="8">
        <f>W35-'[3]Приложение по субвенции_МР_план'!W36</f>
        <v>0</v>
      </c>
      <c r="X36" s="8">
        <f>X35-'[3]Приложение по субвенции_МР_план'!X36</f>
        <v>0</v>
      </c>
      <c r="Y36" s="8">
        <f>Y35-'[3]Приложение по субвенции_МР_план'!Y36</f>
        <v>0</v>
      </c>
      <c r="Z36" s="8">
        <f>Z35-'[3]Приложение по субвенции_МР_план'!Z36</f>
        <v>0</v>
      </c>
      <c r="AA36" s="8">
        <f>AA35-'[3]Приложение по субвенции_МР_план'!AA36</f>
        <v>0</v>
      </c>
      <c r="AB36" s="8">
        <f>AB35-'[3]Приложение по субвенции_МР_план'!AB36</f>
        <v>0</v>
      </c>
      <c r="AC36" s="8">
        <f>AC35-'[3]Приложение по субвенции_МР_план'!AC36</f>
        <v>0</v>
      </c>
      <c r="AD36" s="8">
        <f>AD35-'[3]Приложение по субвенции_МР_план'!AD36</f>
        <v>0</v>
      </c>
      <c r="AE36" s="8">
        <f>AE35-'[3]Приложение по субвенции_МР_план'!AE36</f>
        <v>0</v>
      </c>
      <c r="AF36" s="8">
        <f>AF35-'[3]Приложение по субвенции_МР_план'!AF36</f>
        <v>0</v>
      </c>
      <c r="AG36" s="8">
        <f>AG35-'[3]Приложение по субвенции_МР_план'!AG36</f>
        <v>0</v>
      </c>
      <c r="AH36" s="8">
        <f>AH35-'[3]Приложение по субвенции_МР_план'!AH36</f>
        <v>0</v>
      </c>
      <c r="AI36" s="8">
        <f>AI35-'[3]Приложение по субвенции_МР_план'!AI36</f>
        <v>0</v>
      </c>
      <c r="AJ36" s="8">
        <f>AJ35-'[3]Приложение по субвенции_МР_план'!AJ36</f>
        <v>0</v>
      </c>
      <c r="AK36" s="8">
        <f>AK35-'[3]Приложение по субвенции_МР_план'!AK36</f>
        <v>0</v>
      </c>
      <c r="AL36" s="8">
        <f>AL35-'[3]Приложение по субвенции_МР_план'!AL36</f>
        <v>0</v>
      </c>
      <c r="AM36" s="8">
        <f>AM35-'[3]Приложение по субвенции_МР_план'!AM36</f>
        <v>0</v>
      </c>
      <c r="AN36" s="8">
        <f>AN35-'[3]Приложение по субвенции_МР_план'!AN36</f>
        <v>0</v>
      </c>
      <c r="AO36" s="8">
        <f>AO35-'[3]Приложение по субвенции_МР_план'!AO36</f>
        <v>0</v>
      </c>
      <c r="AP36" s="8">
        <f>AP35-'[3]Приложение по субвенции_МР_план'!AP36</f>
        <v>0</v>
      </c>
      <c r="AQ36" s="8">
        <f>AQ35-'[3]Приложение по субвенции_МР_план'!AQ36</f>
        <v>0</v>
      </c>
      <c r="AR36" s="8">
        <f>AR35-'[3]Приложение по субвенции_МР_план'!AR36</f>
        <v>0</v>
      </c>
      <c r="AS36" s="8">
        <f>AS35-'[3]Приложение по субвенции_МР_план'!AS36</f>
        <v>0</v>
      </c>
      <c r="AT36" s="8">
        <f>AT35-'[3]Приложение по субвенции_МР_план'!AT36</f>
        <v>0</v>
      </c>
      <c r="AU36" s="8">
        <f>AU35-'[3]Приложение по субвенции_МР_план'!AU36</f>
        <v>0</v>
      </c>
      <c r="AV36" s="8">
        <f>AV35-'[3]Приложение по субвенции_МР_план'!AV36</f>
        <v>0</v>
      </c>
      <c r="AW36" s="8">
        <f>AW35-'[3]Приложение по субвенции_МР_план'!AW36</f>
        <v>0</v>
      </c>
      <c r="AX36" s="8">
        <f>AX35-'[3]Приложение по субвенции_МР_план'!AX36</f>
        <v>0</v>
      </c>
      <c r="AY36" s="8">
        <f>AY35-'[3]Приложение по субвенции_МР_план'!AY36</f>
        <v>0</v>
      </c>
      <c r="AZ36" s="8">
        <f>AZ35-'[3]Приложение по субвенции_МР_план'!AZ36</f>
        <v>0</v>
      </c>
      <c r="BA36" s="8">
        <f>BA35-'[3]Приложение по субвенции_МР_план'!BA36</f>
        <v>0</v>
      </c>
      <c r="BB36" s="8">
        <f>BB35-'[3]Приложение по субвенции_МР_план'!BB36</f>
        <v>0</v>
      </c>
      <c r="BC36" s="8">
        <f>BC35-'[3]Приложение по субвенции_МР_план'!BC36</f>
        <v>0</v>
      </c>
      <c r="BD36" s="8">
        <f>BD35-'[3]Приложение по субвенции_МР_план'!BD36</f>
        <v>0</v>
      </c>
      <c r="BE36" s="8">
        <f>BE35-'[3]Приложение по субвенции_МР_план'!BE36</f>
        <v>0</v>
      </c>
      <c r="BF36" s="8">
        <f>BF35-'[3]Приложение по субвенции_МР_план'!BF36</f>
        <v>0</v>
      </c>
      <c r="BG36" s="8">
        <f>BG35-'[3]Приложение по субвенции_МР_план'!BG36</f>
        <v>0</v>
      </c>
      <c r="BH36" s="8">
        <f>BH35-'[3]Приложение по субвенции_МР_план'!BH36</f>
        <v>0</v>
      </c>
      <c r="BI36" s="8">
        <f>BI35-'[3]Приложение по субвенции_МР_план'!BI36</f>
        <v>0</v>
      </c>
      <c r="BJ36" s="8">
        <f>BJ35-'[3]Приложение по субвенции_МР_план'!BJ36</f>
        <v>0</v>
      </c>
      <c r="BK36" s="8">
        <f>BK35-'[3]Приложение по субвенции_МР_план'!BK36</f>
        <v>0</v>
      </c>
      <c r="BL36" s="8">
        <f>BL35-'[3]Приложение по субвенции_МР_план'!BL36</f>
        <v>0</v>
      </c>
      <c r="BM36" s="8">
        <f>BM35-'[3]Приложение по субвенции_МР_план'!BM36</f>
        <v>0</v>
      </c>
      <c r="BN36" s="8">
        <f>BN35-'[3]Приложение по субвенции_МР_план'!BN36</f>
        <v>0</v>
      </c>
      <c r="BO36" s="8">
        <f>BO35-'[3]Приложение по субвенции_МР_план'!BO36</f>
        <v>0</v>
      </c>
      <c r="BP36" s="8">
        <f>BP35-'[3]Приложение по субвенции_МР_план'!BP36</f>
        <v>0</v>
      </c>
      <c r="BQ36" s="8">
        <f>BQ35-'[3]Приложение по субвенции_МР_план'!BQ36</f>
        <v>0</v>
      </c>
      <c r="BR36" s="8">
        <f>BR35-'[3]Приложение по субвенции_МР_план'!BR36</f>
        <v>0</v>
      </c>
      <c r="BS36" s="8">
        <f>BS35-'[3]Приложение по субвенции_МР_план'!BS36</f>
        <v>0</v>
      </c>
      <c r="BT36" s="8">
        <f>BT35-'[3]Приложение по субвенции_МР_план'!BT36</f>
        <v>0</v>
      </c>
      <c r="BU36" s="8">
        <f>BU35-'[3]Приложение по субвенции_МР_план'!BU36</f>
        <v>0</v>
      </c>
      <c r="BV36" s="8">
        <f>BV35-'[3]Приложение по субвенции_МР_план'!BV36</f>
        <v>0</v>
      </c>
      <c r="BW36" s="8">
        <f>BW35-'[3]Приложение по субвенции_МР_план'!BW36</f>
        <v>0</v>
      </c>
      <c r="BX36" s="8">
        <f>BX35-'[3]Приложение по субвенции_МР_план'!BX36</f>
        <v>0</v>
      </c>
      <c r="BY36" s="8">
        <f>BY35-'[3]Приложение по субвенции_МР_план'!BY36</f>
        <v>0</v>
      </c>
      <c r="BZ36" s="8">
        <f>BZ35-'[3]Приложение по субвенции_МР_план'!BZ36</f>
        <v>0</v>
      </c>
      <c r="CA36" s="8">
        <f>CA35-'[3]Приложение по субвенции_МР_план'!CA36</f>
        <v>0</v>
      </c>
      <c r="CB36" s="8">
        <f>CB35-'[3]Приложение по субвенции_МР_план'!CB36</f>
        <v>0</v>
      </c>
      <c r="CC36" s="8">
        <f>CC35-'[3]Приложение по субвенции_МР_план'!CC36</f>
        <v>0</v>
      </c>
      <c r="CD36" s="8">
        <f>CD35-'[3]Приложение по субвенции_МР_план'!CD36</f>
        <v>0</v>
      </c>
      <c r="CE36" s="8">
        <f>CE35-'[3]Приложение по субвенции_МР_план'!CE36</f>
        <v>0</v>
      </c>
      <c r="CF36" s="8">
        <f>CF35-'[3]Приложение по субвенции_МР_план'!CF36</f>
        <v>0</v>
      </c>
      <c r="CG36" s="8">
        <f>CG35-'[3]Приложение по субвенции_МР_план'!CG36</f>
        <v>0</v>
      </c>
    </row>
  </sheetData>
  <mergeCells count="37">
    <mergeCell ref="BJ8:BO8"/>
    <mergeCell ref="BP8:BU8"/>
    <mergeCell ref="BV8:BX8"/>
    <mergeCell ref="AX9:AZ9"/>
    <mergeCell ref="AR9:AT9"/>
    <mergeCell ref="AU9:AW9"/>
    <mergeCell ref="BA8:BC9"/>
    <mergeCell ref="H8:J9"/>
    <mergeCell ref="AO8:AW8"/>
    <mergeCell ref="AX8:AZ8"/>
    <mergeCell ref="BG8:BI8"/>
    <mergeCell ref="A7:A10"/>
    <mergeCell ref="B7:D9"/>
    <mergeCell ref="E8:G9"/>
    <mergeCell ref="K8:M9"/>
    <mergeCell ref="AL8:AN9"/>
    <mergeCell ref="Z8:AB9"/>
    <mergeCell ref="AI8:AK9"/>
    <mergeCell ref="AC8:AE9"/>
    <mergeCell ref="AF8:AH9"/>
    <mergeCell ref="E7:M7"/>
    <mergeCell ref="CE8:CG9"/>
    <mergeCell ref="N8:P9"/>
    <mergeCell ref="Q8:S9"/>
    <mergeCell ref="T8:V9"/>
    <mergeCell ref="W8:Y9"/>
    <mergeCell ref="BS9:BU9"/>
    <mergeCell ref="BV9:BX9"/>
    <mergeCell ref="BJ9:BL9"/>
    <mergeCell ref="BP9:BR9"/>
    <mergeCell ref="BD8:BF9"/>
    <mergeCell ref="AO9:AQ9"/>
    <mergeCell ref="BM9:BO9"/>
    <mergeCell ref="CB9:CD9"/>
    <mergeCell ref="BY8:CD8"/>
    <mergeCell ref="BY9:CA9"/>
    <mergeCell ref="BG9:BI9"/>
  </mergeCells>
  <pageMargins left="0.78740157480314965" right="0.39370078740157483" top="0.59055118110236227" bottom="0.59055118110236227" header="0.51181102362204722" footer="0.51181102362204722"/>
  <pageSetup paperSize="9" scale="35" firstPageNumber="748" fitToWidth="7" orientation="landscape" useFirstPageNumber="1" r:id="rId1"/>
  <headerFooter alignWithMargins="0">
    <oddHeader>&amp;C&amp;P</oddHeader>
  </headerFooter>
  <colBreaks count="6" manualBreakCount="6">
    <brk id="13" max="34" man="1"/>
    <brk id="25" max="34" man="1"/>
    <brk id="37" max="34" man="1"/>
    <brk id="49" max="34" man="1"/>
    <brk id="61" max="34" man="1"/>
    <brk id="73"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RePack by SPecialiST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u1596</cp:lastModifiedBy>
  <cp:lastPrinted>2023-12-05T14:05:00Z</cp:lastPrinted>
  <dcterms:created xsi:type="dcterms:W3CDTF">2016-09-26T18:38:04Z</dcterms:created>
  <dcterms:modified xsi:type="dcterms:W3CDTF">2023-12-05T14:05:03Z</dcterms:modified>
</cp:coreProperties>
</file>